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15315" windowHeight="7485"/>
  </bookViews>
  <sheets>
    <sheet name="--Trading Investments--" sheetId="1" r:id="rId1"/>
  </sheets>
  <definedNames>
    <definedName name="Chart">#REF!</definedName>
    <definedName name="Cr._2011">#REF!</definedName>
    <definedName name="Cr._2012">#REF!</definedName>
    <definedName name="data">#REF!</definedName>
    <definedName name="Date_2012">#REF!</definedName>
    <definedName name="Detailed_Trial_Balance_Rng">#REF!</definedName>
    <definedName name="Dr._2011">#REF!</definedName>
    <definedName name="Dr._2012">#REF!</definedName>
    <definedName name="J.V.NO._2012">#REF!</definedName>
    <definedName name="Month_2011">#REF!</definedName>
    <definedName name="Month_2012">#REF!</definedName>
    <definedName name="Movement_Range">#REF!</definedName>
    <definedName name="Name_2011">#REF!</definedName>
    <definedName name="Name_2012">#REF!</definedName>
    <definedName name="_xlnm.Print_Area" localSheetId="0">'--Trading Investments--'!$A$1:$T$91</definedName>
    <definedName name="Trial_Balance_Rng">#REF!</definedName>
  </definedNames>
  <calcPr calcId="125725"/>
</workbook>
</file>

<file path=xl/calcChain.xml><?xml version="1.0" encoding="utf-8"?>
<calcChain xmlns="http://schemas.openxmlformats.org/spreadsheetml/2006/main">
  <c r="K90" i="1"/>
  <c r="E90"/>
  <c r="E91" s="1"/>
  <c r="A90"/>
  <c r="A91" s="1"/>
  <c r="K87"/>
  <c r="E87"/>
  <c r="A87"/>
  <c r="O87" s="1"/>
  <c r="M85"/>
  <c r="J85"/>
  <c r="I85"/>
  <c r="G85"/>
  <c r="C85"/>
  <c r="M84"/>
  <c r="J84"/>
  <c r="I84"/>
  <c r="G84"/>
  <c r="C84"/>
  <c r="M83"/>
  <c r="J83"/>
  <c r="I83"/>
  <c r="G83"/>
  <c r="C83"/>
  <c r="M82"/>
  <c r="J82"/>
  <c r="I82"/>
  <c r="G82"/>
  <c r="C82"/>
  <c r="M81"/>
  <c r="J81"/>
  <c r="I81"/>
  <c r="G81"/>
  <c r="C81"/>
  <c r="M80"/>
  <c r="J80"/>
  <c r="I80"/>
  <c r="G80"/>
  <c r="C80"/>
  <c r="M79"/>
  <c r="J79"/>
  <c r="I79"/>
  <c r="G79"/>
  <c r="C79"/>
  <c r="M78"/>
  <c r="J78"/>
  <c r="I78"/>
  <c r="G78"/>
  <c r="C78"/>
  <c r="M77"/>
  <c r="J77"/>
  <c r="I77"/>
  <c r="G77"/>
  <c r="C77"/>
  <c r="M76"/>
  <c r="J76"/>
  <c r="I76"/>
  <c r="G76"/>
  <c r="C76"/>
  <c r="M75"/>
  <c r="J75"/>
  <c r="I75"/>
  <c r="G75"/>
  <c r="C75"/>
  <c r="M74"/>
  <c r="J74"/>
  <c r="I74"/>
  <c r="G74"/>
  <c r="C74"/>
  <c r="M73"/>
  <c r="J73"/>
  <c r="I73"/>
  <c r="G73"/>
  <c r="C73"/>
  <c r="M72"/>
  <c r="J72"/>
  <c r="I72"/>
  <c r="G72"/>
  <c r="C72"/>
  <c r="M71"/>
  <c r="J71"/>
  <c r="I71"/>
  <c r="G71"/>
  <c r="C71"/>
  <c r="M70"/>
  <c r="J70"/>
  <c r="I70"/>
  <c r="G70"/>
  <c r="C70"/>
  <c r="M69"/>
  <c r="J69"/>
  <c r="I69"/>
  <c r="G69"/>
  <c r="C69"/>
  <c r="M68"/>
  <c r="J68"/>
  <c r="I68"/>
  <c r="G68"/>
  <c r="C68"/>
  <c r="M67"/>
  <c r="J67"/>
  <c r="I67"/>
  <c r="G67"/>
  <c r="C67"/>
  <c r="M66"/>
  <c r="J66"/>
  <c r="I66"/>
  <c r="G66"/>
  <c r="C66"/>
  <c r="G65"/>
  <c r="C65"/>
  <c r="G64"/>
  <c r="C64"/>
  <c r="G63"/>
  <c r="C63"/>
  <c r="M62"/>
  <c r="J62"/>
  <c r="I62"/>
  <c r="G62"/>
  <c r="C62"/>
  <c r="G61"/>
  <c r="C61"/>
  <c r="G60"/>
  <c r="C60"/>
  <c r="G59"/>
  <c r="C59"/>
  <c r="G58"/>
  <c r="C58"/>
  <c r="M57"/>
  <c r="J57"/>
  <c r="I57"/>
  <c r="G57"/>
  <c r="C57"/>
  <c r="G56"/>
  <c r="C56"/>
  <c r="G55"/>
  <c r="C55"/>
  <c r="G54"/>
  <c r="C54"/>
  <c r="G53"/>
  <c r="C53"/>
  <c r="M52"/>
  <c r="J52"/>
  <c r="I52"/>
  <c r="G52"/>
  <c r="C52"/>
  <c r="M51"/>
  <c r="J51"/>
  <c r="I51"/>
  <c r="G51"/>
  <c r="C51"/>
  <c r="M50"/>
  <c r="J50"/>
  <c r="I50"/>
  <c r="G50"/>
  <c r="C50"/>
  <c r="G49"/>
  <c r="C49"/>
  <c r="G48"/>
  <c r="C48"/>
  <c r="M47"/>
  <c r="J47"/>
  <c r="I47"/>
  <c r="G47"/>
  <c r="C47"/>
  <c r="G46"/>
  <c r="C46"/>
  <c r="M45"/>
  <c r="J45"/>
  <c r="I45"/>
  <c r="G45"/>
  <c r="C45"/>
  <c r="G44"/>
  <c r="C44"/>
  <c r="G43"/>
  <c r="C43"/>
  <c r="G42"/>
  <c r="C42"/>
  <c r="G41"/>
  <c r="C41"/>
  <c r="G40"/>
  <c r="C40"/>
  <c r="G39"/>
  <c r="C39"/>
  <c r="G38"/>
  <c r="C38"/>
  <c r="G37"/>
  <c r="C37"/>
  <c r="G36"/>
  <c r="C36"/>
  <c r="G35"/>
  <c r="C35"/>
  <c r="M34"/>
  <c r="J34"/>
  <c r="I34"/>
  <c r="G34"/>
  <c r="C34"/>
  <c r="G33"/>
  <c r="C33"/>
  <c r="M32"/>
  <c r="J32"/>
  <c r="I32"/>
  <c r="G32"/>
  <c r="C32"/>
  <c r="M31"/>
  <c r="J31"/>
  <c r="I31"/>
  <c r="G31"/>
  <c r="C31"/>
  <c r="G30"/>
  <c r="C30"/>
  <c r="G29"/>
  <c r="C29"/>
  <c r="M28"/>
  <c r="J28"/>
  <c r="I28"/>
  <c r="G28"/>
  <c r="C28"/>
  <c r="G27"/>
  <c r="C27"/>
  <c r="M26"/>
  <c r="J26"/>
  <c r="I26"/>
  <c r="G26"/>
  <c r="C26"/>
  <c r="G25"/>
  <c r="C25"/>
  <c r="M24"/>
  <c r="J24"/>
  <c r="I24"/>
  <c r="G24"/>
  <c r="C24"/>
  <c r="G23"/>
  <c r="C23"/>
  <c r="G22"/>
  <c r="C22"/>
  <c r="G21"/>
  <c r="C21"/>
  <c r="M20"/>
  <c r="J20"/>
  <c r="I20"/>
  <c r="G20"/>
  <c r="C20"/>
  <c r="G19"/>
  <c r="C19"/>
  <c r="G18"/>
  <c r="C18"/>
  <c r="G17"/>
  <c r="C17"/>
  <c r="M16"/>
  <c r="J16"/>
  <c r="I16"/>
  <c r="G16"/>
  <c r="C16"/>
  <c r="G15"/>
  <c r="C15"/>
  <c r="G14"/>
  <c r="C14"/>
  <c r="G13"/>
  <c r="C13"/>
  <c r="G12"/>
  <c r="C12"/>
  <c r="M11"/>
  <c r="J11"/>
  <c r="I11"/>
  <c r="G11"/>
  <c r="C11"/>
  <c r="M10"/>
  <c r="J10"/>
  <c r="I10"/>
  <c r="G10"/>
  <c r="C10"/>
  <c r="G9"/>
  <c r="C9"/>
  <c r="G8"/>
  <c r="C8"/>
  <c r="G7"/>
  <c r="C7"/>
  <c r="G6"/>
  <c r="C6"/>
  <c r="C87" s="1"/>
  <c r="O5"/>
  <c r="O6" s="1"/>
  <c r="M5"/>
  <c r="J5"/>
  <c r="C5"/>
  <c r="P5" s="1"/>
  <c r="O7" l="1"/>
  <c r="P90"/>
  <c r="Q5"/>
  <c r="G87"/>
  <c r="I6" l="1"/>
  <c r="M6"/>
  <c r="O8"/>
  <c r="J6" l="1"/>
  <c r="P6"/>
  <c r="O9"/>
  <c r="O10" l="1"/>
  <c r="Q6"/>
  <c r="I7" l="1"/>
  <c r="M7"/>
  <c r="O11"/>
  <c r="O12" l="1"/>
  <c r="J7"/>
  <c r="P7"/>
  <c r="O13" l="1"/>
  <c r="Q7"/>
  <c r="O14" l="1"/>
  <c r="I8"/>
  <c r="M8"/>
  <c r="J8" l="1"/>
  <c r="P8"/>
  <c r="O15"/>
  <c r="Q8" l="1"/>
  <c r="O16"/>
  <c r="O17" l="1"/>
  <c r="I9"/>
  <c r="M9"/>
  <c r="O18" l="1"/>
  <c r="J9"/>
  <c r="P9"/>
  <c r="O19" l="1"/>
  <c r="P10"/>
  <c r="Q9"/>
  <c r="O20" l="1"/>
  <c r="P11"/>
  <c r="Q10"/>
  <c r="Q11" l="1"/>
  <c r="O21"/>
  <c r="O22" l="1"/>
  <c r="I12"/>
  <c r="M12"/>
  <c r="O23" l="1"/>
  <c r="J12"/>
  <c r="P12"/>
  <c r="O24" l="1"/>
  <c r="Q12"/>
  <c r="O25" l="1"/>
  <c r="I13"/>
  <c r="M13"/>
  <c r="J13" l="1"/>
  <c r="P13"/>
  <c r="O26"/>
  <c r="O27" l="1"/>
  <c r="Q13"/>
  <c r="O28" l="1"/>
  <c r="I14"/>
  <c r="M14"/>
  <c r="J14" l="1"/>
  <c r="P14"/>
  <c r="O29"/>
  <c r="Q14" l="1"/>
  <c r="O30"/>
  <c r="O31" l="1"/>
  <c r="I15"/>
  <c r="M15"/>
  <c r="J15" l="1"/>
  <c r="P15"/>
  <c r="O32"/>
  <c r="O33" l="1"/>
  <c r="P16"/>
  <c r="Q15"/>
  <c r="Q16" l="1"/>
  <c r="O34"/>
  <c r="O35" l="1"/>
  <c r="I17"/>
  <c r="M17"/>
  <c r="J17" l="1"/>
  <c r="P17"/>
  <c r="O36"/>
  <c r="O37" l="1"/>
  <c r="Q17"/>
  <c r="O38" l="1"/>
  <c r="I18"/>
  <c r="M18"/>
  <c r="J18" l="1"/>
  <c r="P18"/>
  <c r="O39"/>
  <c r="O40" l="1"/>
  <c r="Q18"/>
  <c r="O41" l="1"/>
  <c r="M19"/>
  <c r="I19"/>
  <c r="O42" l="1"/>
  <c r="J19"/>
  <c r="P19"/>
  <c r="O43" l="1"/>
  <c r="P20"/>
  <c r="Q19"/>
  <c r="Q20" l="1"/>
  <c r="O44"/>
  <c r="O45" l="1"/>
  <c r="I21"/>
  <c r="M21"/>
  <c r="J21" l="1"/>
  <c r="P21"/>
  <c r="O46"/>
  <c r="Q21" l="1"/>
  <c r="O47"/>
  <c r="O48" l="1"/>
  <c r="I22"/>
  <c r="M22"/>
  <c r="J22" l="1"/>
  <c r="P22"/>
  <c r="O49"/>
  <c r="O50" l="1"/>
  <c r="Q22"/>
  <c r="O51" l="1"/>
  <c r="I23"/>
  <c r="M23"/>
  <c r="J23" l="1"/>
  <c r="P23"/>
  <c r="O52"/>
  <c r="O53" l="1"/>
  <c r="P24"/>
  <c r="Q23"/>
  <c r="Q24" l="1"/>
  <c r="O54"/>
  <c r="O55" l="1"/>
  <c r="I25"/>
  <c r="M25"/>
  <c r="J25" l="1"/>
  <c r="P25"/>
  <c r="O56"/>
  <c r="P26" l="1"/>
  <c r="Q25"/>
  <c r="O57"/>
  <c r="O58" l="1"/>
  <c r="Q26"/>
  <c r="O59" l="1"/>
  <c r="I27"/>
  <c r="M27"/>
  <c r="J27" l="1"/>
  <c r="P27"/>
  <c r="O60"/>
  <c r="O61" l="1"/>
  <c r="P28"/>
  <c r="Q27"/>
  <c r="Q28" l="1"/>
  <c r="O62"/>
  <c r="O63" l="1"/>
  <c r="I29"/>
  <c r="M29"/>
  <c r="O64" l="1"/>
  <c r="J29"/>
  <c r="P29"/>
  <c r="O65" l="1"/>
  <c r="Q29"/>
  <c r="O66" l="1"/>
  <c r="M30"/>
  <c r="I30"/>
  <c r="O67" l="1"/>
  <c r="J30"/>
  <c r="P30"/>
  <c r="O68" l="1"/>
  <c r="P31"/>
  <c r="Q30"/>
  <c r="P32" l="1"/>
  <c r="Q31"/>
  <c r="O69"/>
  <c r="O70" l="1"/>
  <c r="Q32"/>
  <c r="O71" l="1"/>
  <c r="M33"/>
  <c r="I33"/>
  <c r="O72" l="1"/>
  <c r="J33"/>
  <c r="P33"/>
  <c r="O73" l="1"/>
  <c r="P34"/>
  <c r="Q33"/>
  <c r="Q34" l="1"/>
  <c r="O74"/>
  <c r="O75" l="1"/>
  <c r="I35"/>
  <c r="M35"/>
  <c r="J35" l="1"/>
  <c r="P35"/>
  <c r="O76"/>
  <c r="O77" l="1"/>
  <c r="Q35"/>
  <c r="O78" l="1"/>
  <c r="I36"/>
  <c r="M36"/>
  <c r="J36" l="1"/>
  <c r="P36"/>
  <c r="O79"/>
  <c r="O80" l="1"/>
  <c r="Q36"/>
  <c r="O81" l="1"/>
  <c r="I37"/>
  <c r="M37"/>
  <c r="J37" l="1"/>
  <c r="P37"/>
  <c r="O82"/>
  <c r="O83" l="1"/>
  <c r="Q37"/>
  <c r="O84" l="1"/>
  <c r="M38"/>
  <c r="I38"/>
  <c r="O85" l="1"/>
  <c r="J38"/>
  <c r="P38"/>
  <c r="O90" l="1"/>
  <c r="O91" s="1"/>
  <c r="Q38"/>
  <c r="I39" l="1"/>
  <c r="M39"/>
  <c r="J39" l="1"/>
  <c r="P39"/>
  <c r="Q39" l="1"/>
  <c r="I40" l="1"/>
  <c r="M40"/>
  <c r="J40" l="1"/>
  <c r="P40"/>
  <c r="Q40" l="1"/>
  <c r="M41" l="1"/>
  <c r="I41"/>
  <c r="J41" l="1"/>
  <c r="P41"/>
  <c r="Q41" l="1"/>
  <c r="I42" l="1"/>
  <c r="M42"/>
  <c r="J42" l="1"/>
  <c r="P42"/>
  <c r="Q42" l="1"/>
  <c r="I43" l="1"/>
  <c r="M43"/>
  <c r="J43" l="1"/>
  <c r="P43"/>
  <c r="Q43" l="1"/>
  <c r="I44" l="1"/>
  <c r="M44"/>
  <c r="J44" l="1"/>
  <c r="P44"/>
  <c r="P45" l="1"/>
  <c r="Q44"/>
  <c r="Q45" l="1"/>
  <c r="I46" l="1"/>
  <c r="M46"/>
  <c r="J46" l="1"/>
  <c r="P46"/>
  <c r="P47" l="1"/>
  <c r="Q46"/>
  <c r="Q47" l="1"/>
  <c r="I48" l="1"/>
  <c r="M48"/>
  <c r="J48" l="1"/>
  <c r="P48"/>
  <c r="Q48" l="1"/>
  <c r="I49" l="1"/>
  <c r="M49"/>
  <c r="J49" l="1"/>
  <c r="P49"/>
  <c r="P50" l="1"/>
  <c r="Q49"/>
  <c r="P51" l="1"/>
  <c r="Q50"/>
  <c r="P52" l="1"/>
  <c r="Q51"/>
  <c r="Q52" l="1"/>
  <c r="I53" l="1"/>
  <c r="M53"/>
  <c r="J53" l="1"/>
  <c r="P53"/>
  <c r="Q53" l="1"/>
  <c r="M54" l="1"/>
  <c r="I54"/>
  <c r="J54" l="1"/>
  <c r="P54"/>
  <c r="Q54" l="1"/>
  <c r="I55" l="1"/>
  <c r="M55"/>
  <c r="J55" l="1"/>
  <c r="P55"/>
  <c r="Q55" l="1"/>
  <c r="I56" l="1"/>
  <c r="M56"/>
  <c r="J56" l="1"/>
  <c r="P56"/>
  <c r="P57" l="1"/>
  <c r="Q56"/>
  <c r="Q57" l="1"/>
  <c r="I58" l="1"/>
  <c r="M58"/>
  <c r="J58" l="1"/>
  <c r="P58"/>
  <c r="Q58" l="1"/>
  <c r="I59" l="1"/>
  <c r="M59"/>
  <c r="J59" l="1"/>
  <c r="P59"/>
  <c r="Q59" l="1"/>
  <c r="I60" l="1"/>
  <c r="M60"/>
  <c r="J60" l="1"/>
  <c r="P60"/>
  <c r="Q60" l="1"/>
  <c r="I61" l="1"/>
  <c r="M61"/>
  <c r="J61" l="1"/>
  <c r="P61"/>
  <c r="P62" l="1"/>
  <c r="Q61"/>
  <c r="Q62" l="1"/>
  <c r="I63" l="1"/>
  <c r="M63"/>
  <c r="J63" l="1"/>
  <c r="P63"/>
  <c r="Q63" l="1"/>
  <c r="I64" l="1"/>
  <c r="M64"/>
  <c r="J64" l="1"/>
  <c r="P64"/>
  <c r="Q64" l="1"/>
  <c r="M65" l="1"/>
  <c r="I65"/>
  <c r="J65" l="1"/>
  <c r="I87"/>
  <c r="P87" s="1"/>
  <c r="P65"/>
  <c r="I90" l="1"/>
  <c r="I91" s="1"/>
  <c r="J87"/>
  <c r="S90" s="1"/>
  <c r="J90"/>
  <c r="J91" s="1"/>
  <c r="Q87"/>
  <c r="M91" s="1"/>
  <c r="P91"/>
  <c r="P66"/>
  <c r="Q65"/>
  <c r="P67" l="1"/>
  <c r="Q66"/>
  <c r="P68" l="1"/>
  <c r="Q67"/>
  <c r="P69" l="1"/>
  <c r="Q68"/>
  <c r="P70" l="1"/>
  <c r="Q69"/>
  <c r="P71" l="1"/>
  <c r="Q70"/>
  <c r="P72" l="1"/>
  <c r="Q71"/>
  <c r="P73" l="1"/>
  <c r="Q72"/>
  <c r="P74" l="1"/>
  <c r="Q73"/>
  <c r="P75" l="1"/>
  <c r="Q74"/>
  <c r="P76" l="1"/>
  <c r="Q75"/>
  <c r="P77" l="1"/>
  <c r="Q76"/>
  <c r="P78" l="1"/>
  <c r="Q77"/>
  <c r="P79" l="1"/>
  <c r="Q78"/>
  <c r="P80" l="1"/>
  <c r="Q79"/>
  <c r="P81" l="1"/>
  <c r="Q80"/>
  <c r="P82" l="1"/>
  <c r="Q81"/>
  <c r="P83" l="1"/>
  <c r="Q82"/>
  <c r="P84" l="1"/>
  <c r="Q83"/>
  <c r="P85" l="1"/>
  <c r="Q85" s="1"/>
  <c r="Q84"/>
</calcChain>
</file>

<file path=xl/sharedStrings.xml><?xml version="1.0" encoding="utf-8"?>
<sst xmlns="http://schemas.openxmlformats.org/spreadsheetml/2006/main" count="85" uniqueCount="55">
  <si>
    <r>
      <t xml:space="preserve">إستثمارات فى أوراق مالية بغرض المتاجرة
</t>
    </r>
    <r>
      <rPr>
        <b/>
        <u/>
        <sz val="16"/>
        <rFont val="Traditional Arabic"/>
        <family val="1"/>
      </rPr>
      <t>صندوق ثمار - جنية مصرى</t>
    </r>
  </si>
  <si>
    <t>شراء</t>
  </si>
  <si>
    <t>إسترداد</t>
  </si>
  <si>
    <r>
      <t xml:space="preserve">التكلفة
</t>
    </r>
    <r>
      <rPr>
        <b/>
        <u/>
        <sz val="16"/>
        <color theme="0"/>
        <rFont val="Traditional Arabic"/>
        <family val="1"/>
      </rPr>
      <t>الدفترية</t>
    </r>
  </si>
  <si>
    <r>
      <t xml:space="preserve">أرباح
</t>
    </r>
    <r>
      <rPr>
        <b/>
        <u/>
        <sz val="16"/>
        <color theme="0"/>
        <rFont val="Traditional Arabic"/>
        <family val="1"/>
      </rPr>
      <t>إسترداد</t>
    </r>
  </si>
  <si>
    <r>
      <t xml:space="preserve">التغير فى
</t>
    </r>
    <r>
      <rPr>
        <b/>
        <u/>
        <sz val="16"/>
        <color theme="0"/>
        <rFont val="Traditional Arabic"/>
        <family val="1"/>
      </rPr>
      <t>القيمة العادلة</t>
    </r>
  </si>
  <si>
    <r>
      <t>ربحية</t>
    </r>
    <r>
      <rPr>
        <b/>
        <u/>
        <sz val="16"/>
        <color theme="0"/>
        <rFont val="Traditional Arabic"/>
        <family val="1"/>
      </rPr>
      <t xml:space="preserve">
الوثيقة</t>
    </r>
  </si>
  <si>
    <t>رصيد</t>
  </si>
  <si>
    <t>البيـــــــان</t>
  </si>
  <si>
    <t>التاريخ</t>
  </si>
  <si>
    <r>
      <rPr>
        <b/>
        <sz val="16"/>
        <color theme="0"/>
        <rFont val="Traditional Arabic"/>
        <family val="1"/>
      </rPr>
      <t>عدد</t>
    </r>
    <r>
      <rPr>
        <b/>
        <u/>
        <sz val="16"/>
        <color theme="0"/>
        <rFont val="Traditional Arabic"/>
        <family val="1"/>
      </rPr>
      <t xml:space="preserve">
الوثائق</t>
    </r>
  </si>
  <si>
    <r>
      <rPr>
        <b/>
        <sz val="16"/>
        <color theme="0"/>
        <rFont val="Traditional Arabic"/>
        <family val="1"/>
      </rPr>
      <t>سعر</t>
    </r>
    <r>
      <rPr>
        <b/>
        <u/>
        <sz val="16"/>
        <color theme="0"/>
        <rFont val="Traditional Arabic"/>
        <family val="1"/>
      </rPr>
      <t xml:space="preserve">
الوثيقة</t>
    </r>
  </si>
  <si>
    <t>قيمة</t>
  </si>
  <si>
    <r>
      <rPr>
        <b/>
        <sz val="16"/>
        <color theme="0"/>
        <rFont val="Traditional Arabic"/>
        <family val="1"/>
      </rPr>
      <t>متوسط</t>
    </r>
    <r>
      <rPr>
        <b/>
        <u/>
        <sz val="16"/>
        <color theme="0"/>
        <rFont val="Traditional Arabic"/>
        <family val="1"/>
      </rPr>
      <t xml:space="preserve">
السعر</t>
    </r>
  </si>
  <si>
    <t>رصيد أول المدة</t>
  </si>
  <si>
    <t>إسترداد 12 وثيقة</t>
  </si>
  <si>
    <t>إسترداد 8 وثيقة</t>
  </si>
  <si>
    <t>إسترداد 3 وثيقة</t>
  </si>
  <si>
    <t>إسترداد 2 وثيقة</t>
  </si>
  <si>
    <t>شراء 39 وثيقة</t>
  </si>
  <si>
    <t>شراء 32 وثيقة</t>
  </si>
  <si>
    <t>إسترداد 6 وثيقة</t>
  </si>
  <si>
    <t>إسترداد 10 وثيقة</t>
  </si>
  <si>
    <t>إسترداد 7 وثيقة</t>
  </si>
  <si>
    <t>إسترداد 9 وثيقة</t>
  </si>
  <si>
    <t>شراء 69 وثيقة</t>
  </si>
  <si>
    <t>شراء 3 وثيقة</t>
  </si>
  <si>
    <t>إسترداد 5 وثيقة</t>
  </si>
  <si>
    <t>إسترداد 98 وثيقة</t>
  </si>
  <si>
    <t>شراء 1 وثيقة</t>
  </si>
  <si>
    <t>إسترداد 48 وثيقة</t>
  </si>
  <si>
    <t>شراء 42 وثيقة</t>
  </si>
  <si>
    <t>إسترداد 43 وثيقة</t>
  </si>
  <si>
    <t>إسترداد 38 وثيقة</t>
  </si>
  <si>
    <t>شراء 6 وثيقة</t>
  </si>
  <si>
    <t>إسترداد 50 وثيقة</t>
  </si>
  <si>
    <t>شراء 106 وثيقة</t>
  </si>
  <si>
    <t>إسترداد 13 وثيقة</t>
  </si>
  <si>
    <t>إسترداد 24 وثيقة</t>
  </si>
  <si>
    <t>إسترداد 31 وثيقة</t>
  </si>
  <si>
    <t>شراء 80 وثيقة</t>
  </si>
  <si>
    <t>إسترداد 39 وثيقة</t>
  </si>
  <si>
    <t>شراء 5 وثيقة ثمار</t>
  </si>
  <si>
    <t>شراء 47 وثيقة</t>
  </si>
  <si>
    <t>شراء 52 وثيقة</t>
  </si>
  <si>
    <t>إسترداد 15 وثيقة</t>
  </si>
  <si>
    <t>شراء 7 وثيقة</t>
  </si>
  <si>
    <t>إسترداد 1 وثيقة</t>
  </si>
  <si>
    <t>إسترداد 30 وثيقة</t>
  </si>
  <si>
    <t>شراء 78 وثيقة</t>
  </si>
  <si>
    <t>إجمالى الحركة / رصيد آخر المدة</t>
  </si>
  <si>
    <t>MIN</t>
  </si>
  <si>
    <t>MAX</t>
  </si>
  <si>
    <t>إجمالى الأرباح</t>
  </si>
  <si>
    <t>ROI</t>
  </si>
</sst>
</file>

<file path=xl/styles.xml><?xml version="1.0" encoding="utf-8"?>
<styleSheet xmlns="http://schemas.openxmlformats.org/spreadsheetml/2006/main">
  <numFmts count="7">
    <numFmt numFmtId="164" formatCode="[$-409]d\-mmm\-yy;@"/>
    <numFmt numFmtId="165" formatCode="#,###.00_-;[Red]\(#,###.00\)"/>
    <numFmt numFmtId="166" formatCode="_(#,###_);[Red]_(\(#,###\);_(\-\-_);_(@_)"/>
    <numFmt numFmtId="167" formatCode="_(#,##0.00_);[Red]_(\(#,##0.00\);_(\-\-_);_(@_)"/>
    <numFmt numFmtId="168" formatCode="_(#,##0.000_);[Red]_(\(#,##0.000\);_(\-\-_);_(@_)"/>
    <numFmt numFmtId="169" formatCode="_(#,##0_);[Red]_(\(#,##0\);_(\-\-_);_(@_)"/>
    <numFmt numFmtId="170" formatCode="_(#,##0.000%_);[Red]_(\(#,##0.000%\);_(\-\-_);_(@_)"/>
  </numFmts>
  <fonts count="29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sz val="10"/>
      <name val="Arial"/>
      <family val="2"/>
    </font>
    <font>
      <b/>
      <sz val="16"/>
      <name val="Traditional Arabic"/>
      <family val="1"/>
    </font>
    <font>
      <b/>
      <u/>
      <sz val="16"/>
      <name val="Traditional Arabic"/>
      <family val="1"/>
    </font>
    <font>
      <sz val="14"/>
      <name val="Times New Roman"/>
      <family val="1"/>
    </font>
    <font>
      <b/>
      <u/>
      <sz val="16"/>
      <color theme="0"/>
      <name val="Traditional Arabic"/>
      <family val="1"/>
    </font>
    <font>
      <b/>
      <sz val="16"/>
      <color theme="0"/>
      <name val="Traditional Arabic"/>
      <family val="1"/>
    </font>
    <font>
      <b/>
      <sz val="14"/>
      <color indexed="12"/>
      <name val="Book Antiqua"/>
      <family val="1"/>
    </font>
    <font>
      <b/>
      <sz val="14"/>
      <color indexed="30"/>
      <name val="Book Antiqua"/>
      <family val="1"/>
    </font>
    <font>
      <b/>
      <sz val="14"/>
      <color indexed="17"/>
      <name val="Book Antiqua"/>
      <family val="1"/>
    </font>
    <font>
      <b/>
      <sz val="14"/>
      <name val="Book Antiqua"/>
      <family val="1"/>
    </font>
    <font>
      <b/>
      <sz val="14"/>
      <name val="Traditional Arabic"/>
      <family val="1"/>
    </font>
    <font>
      <sz val="14"/>
      <color indexed="12"/>
      <name val="Book Antiqua"/>
      <family val="1"/>
    </font>
    <font>
      <sz val="14"/>
      <name val="Traditional Arabic"/>
      <family val="1"/>
    </font>
    <font>
      <sz val="14"/>
      <name val="Book Antiqua"/>
      <family val="1"/>
    </font>
    <font>
      <b/>
      <sz val="14"/>
      <color theme="0"/>
      <name val="Book Antiqua"/>
      <family val="1"/>
    </font>
    <font>
      <b/>
      <sz val="14"/>
      <color rgb="FF0070C0"/>
      <name val="Book Antiqua"/>
      <family val="1"/>
    </font>
    <font>
      <b/>
      <u/>
      <sz val="16"/>
      <color rgb="FF000066"/>
      <name val="Traditional Arabic"/>
      <family val="1"/>
    </font>
    <font>
      <b/>
      <sz val="13.5"/>
      <color rgb="FF000066"/>
      <name val="Book Antiqua"/>
      <family val="1"/>
    </font>
    <font>
      <b/>
      <sz val="16"/>
      <color rgb="FF000066"/>
      <name val="Traditional Arabic"/>
      <family val="1"/>
    </font>
    <font>
      <b/>
      <sz val="14"/>
      <color rgb="FF000066"/>
      <name val="Book Antiqua"/>
      <family val="1"/>
    </font>
    <font>
      <sz val="14"/>
      <color rgb="FF000066"/>
      <name val="Times New Roman"/>
      <family val="1"/>
    </font>
    <font>
      <sz val="14"/>
      <color rgb="FF000066"/>
      <name val="Book Antiqua"/>
      <family val="1"/>
    </font>
    <font>
      <b/>
      <sz val="14"/>
      <color rgb="FFFF0000"/>
      <name val="Book Antiqua"/>
      <family val="1"/>
    </font>
    <font>
      <b/>
      <sz val="12"/>
      <color rgb="FFFF0000"/>
      <name val="Book Antiqua"/>
      <family val="1"/>
    </font>
    <font>
      <sz val="8"/>
      <name val="Tahoma"/>
      <family val="2"/>
    </font>
    <font>
      <b/>
      <sz val="8"/>
      <color indexed="9"/>
      <name val="Tahoma"/>
      <family val="2"/>
    </font>
    <font>
      <b/>
      <sz val="8"/>
      <color indexed="8"/>
      <name val="Tahoma"/>
      <family val="2"/>
    </font>
  </fonts>
  <fills count="9">
    <fill>
      <patternFill patternType="none"/>
    </fill>
    <fill>
      <patternFill patternType="gray125"/>
    </fill>
    <fill>
      <patternFill patternType="solid">
        <fgColor rgb="FF6D99C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DBE5F1"/>
        <bgColor theme="4" tint="0.79998168889431442"/>
      </patternFill>
    </fill>
    <fill>
      <patternFill patternType="solid">
        <fgColor rgb="FFDBE5F1"/>
        <bgColor indexed="31"/>
      </patternFill>
    </fill>
    <fill>
      <patternFill patternType="solid">
        <fgColor indexed="9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9"/>
        <bgColor indexed="9"/>
      </patternFill>
    </fill>
  </fills>
  <borders count="38">
    <border>
      <left/>
      <right/>
      <top/>
      <bottom/>
      <diagonal/>
    </border>
    <border>
      <left style="medium">
        <color theme="0"/>
      </left>
      <right style="hair">
        <color theme="0"/>
      </right>
      <top style="medium">
        <color theme="0"/>
      </top>
      <bottom style="hair">
        <color theme="0"/>
      </bottom>
      <diagonal/>
    </border>
    <border>
      <left style="hair">
        <color theme="0"/>
      </left>
      <right style="hair">
        <color theme="0"/>
      </right>
      <top style="medium">
        <color theme="0"/>
      </top>
      <bottom style="hair">
        <color theme="0"/>
      </bottom>
      <diagonal/>
    </border>
    <border>
      <left style="hair">
        <color theme="0"/>
      </left>
      <right style="medium">
        <color theme="0"/>
      </right>
      <top style="medium">
        <color theme="0"/>
      </top>
      <bottom style="hair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hair">
        <color theme="0"/>
      </bottom>
      <diagonal/>
    </border>
    <border>
      <left style="medium">
        <color theme="0"/>
      </left>
      <right style="hair">
        <color theme="0"/>
      </right>
      <top style="hair">
        <color theme="0"/>
      </top>
      <bottom style="medium">
        <color theme="0"/>
      </bottom>
      <diagonal/>
    </border>
    <border>
      <left style="hair">
        <color theme="0"/>
      </left>
      <right style="hair">
        <color theme="0"/>
      </right>
      <top style="hair">
        <color theme="0"/>
      </top>
      <bottom style="medium">
        <color theme="0"/>
      </bottom>
      <diagonal/>
    </border>
    <border>
      <left style="hair">
        <color theme="0"/>
      </left>
      <right style="medium">
        <color theme="0"/>
      </right>
      <top style="hair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hair">
        <color theme="0"/>
      </top>
      <bottom style="medium">
        <color theme="0"/>
      </bottom>
      <diagonal/>
    </border>
    <border>
      <left style="medium">
        <color indexed="9"/>
      </left>
      <right style="hair">
        <color indexed="9"/>
      </right>
      <top style="medium">
        <color indexed="9"/>
      </top>
      <bottom style="hair">
        <color indexed="9"/>
      </bottom>
      <diagonal/>
    </border>
    <border>
      <left style="hair">
        <color indexed="9"/>
      </left>
      <right style="hair">
        <color indexed="9"/>
      </right>
      <top style="medium">
        <color indexed="9"/>
      </top>
      <bottom style="hair">
        <color indexed="9"/>
      </bottom>
      <diagonal/>
    </border>
    <border>
      <left style="hair">
        <color indexed="9"/>
      </left>
      <right style="medium">
        <color indexed="9"/>
      </right>
      <top style="medium">
        <color indexed="9"/>
      </top>
      <bottom style="hair">
        <color indexed="9"/>
      </bottom>
      <diagonal/>
    </border>
    <border>
      <left style="medium">
        <color indexed="9"/>
      </left>
      <right style="medium">
        <color indexed="9"/>
      </right>
      <top style="medium">
        <color indexed="9"/>
      </top>
      <bottom style="hair">
        <color indexed="9"/>
      </bottom>
      <diagonal/>
    </border>
    <border>
      <left style="medium">
        <color indexed="9"/>
      </left>
      <right style="hair">
        <color indexed="9"/>
      </right>
      <top style="hair">
        <color indexed="9"/>
      </top>
      <bottom style="hair">
        <color indexed="9"/>
      </bottom>
      <diagonal/>
    </border>
    <border>
      <left style="hair">
        <color indexed="9"/>
      </left>
      <right style="hair">
        <color indexed="9"/>
      </right>
      <top style="hair">
        <color indexed="9"/>
      </top>
      <bottom style="hair">
        <color indexed="9"/>
      </bottom>
      <diagonal/>
    </border>
    <border>
      <left style="hair">
        <color indexed="9"/>
      </left>
      <right style="medium">
        <color indexed="9"/>
      </right>
      <top style="hair">
        <color indexed="9"/>
      </top>
      <bottom style="hair">
        <color indexed="9"/>
      </bottom>
      <diagonal/>
    </border>
    <border>
      <left style="medium">
        <color indexed="9"/>
      </left>
      <right style="medium">
        <color indexed="9"/>
      </right>
      <top style="hair">
        <color indexed="9"/>
      </top>
      <bottom style="hair">
        <color indexed="9"/>
      </bottom>
      <diagonal/>
    </border>
    <border>
      <left style="medium">
        <color indexed="9"/>
      </left>
      <right style="hair">
        <color indexed="9"/>
      </right>
      <top style="hair">
        <color indexed="9"/>
      </top>
      <bottom style="thin">
        <color indexed="23"/>
      </bottom>
      <diagonal/>
    </border>
    <border>
      <left style="hair">
        <color indexed="9"/>
      </left>
      <right style="hair">
        <color indexed="9"/>
      </right>
      <top style="hair">
        <color indexed="9"/>
      </top>
      <bottom style="thin">
        <color indexed="23"/>
      </bottom>
      <diagonal/>
    </border>
    <border>
      <left style="hair">
        <color indexed="9"/>
      </left>
      <right style="medium">
        <color indexed="9"/>
      </right>
      <top style="hair">
        <color indexed="9"/>
      </top>
      <bottom style="thin">
        <color indexed="23"/>
      </bottom>
      <diagonal/>
    </border>
    <border>
      <left style="medium">
        <color indexed="9"/>
      </left>
      <right style="medium">
        <color indexed="9"/>
      </right>
      <top style="hair">
        <color indexed="9"/>
      </top>
      <bottom style="thin">
        <color indexed="23"/>
      </bottom>
      <diagonal/>
    </border>
    <border>
      <left style="medium">
        <color indexed="9"/>
      </left>
      <right style="hair">
        <color indexed="9"/>
      </right>
      <top/>
      <bottom style="hair">
        <color indexed="9"/>
      </bottom>
      <diagonal/>
    </border>
    <border>
      <left style="hair">
        <color indexed="9"/>
      </left>
      <right style="hair">
        <color indexed="9"/>
      </right>
      <top/>
      <bottom style="hair">
        <color indexed="9"/>
      </bottom>
      <diagonal/>
    </border>
    <border>
      <left style="hair">
        <color indexed="9"/>
      </left>
      <right style="medium">
        <color indexed="9"/>
      </right>
      <top/>
      <bottom style="hair">
        <color indexed="9"/>
      </bottom>
      <diagonal/>
    </border>
    <border>
      <left style="medium">
        <color indexed="9"/>
      </left>
      <right style="medium">
        <color indexed="9"/>
      </right>
      <top/>
      <bottom style="hair">
        <color indexed="9"/>
      </bottom>
      <diagonal/>
    </border>
    <border>
      <left style="medium">
        <color theme="0"/>
      </left>
      <right style="hair">
        <color theme="0"/>
      </right>
      <top style="medium">
        <color theme="0"/>
      </top>
      <bottom style="medium">
        <color theme="0"/>
      </bottom>
      <diagonal/>
    </border>
    <border>
      <left style="hair">
        <color theme="0"/>
      </left>
      <right style="hair">
        <color theme="0"/>
      </right>
      <top style="medium">
        <color theme="0"/>
      </top>
      <bottom style="medium">
        <color theme="0"/>
      </bottom>
      <diagonal/>
    </border>
    <border>
      <left style="hair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hair">
        <color theme="0"/>
      </left>
      <right/>
      <top style="medium">
        <color theme="0"/>
      </top>
      <bottom style="medium">
        <color theme="0"/>
      </bottom>
      <diagonal/>
    </border>
    <border>
      <left style="hair">
        <color theme="0"/>
      </left>
      <right style="hair">
        <color theme="0"/>
      </right>
      <top style="hair">
        <color theme="0"/>
      </top>
      <bottom style="hair">
        <color theme="0"/>
      </bottom>
      <diagonal/>
    </border>
    <border>
      <left/>
      <right style="medium">
        <color theme="0"/>
      </right>
      <top style="medium">
        <color theme="0"/>
      </top>
      <bottom style="hair">
        <color theme="0"/>
      </bottom>
      <diagonal/>
    </border>
    <border>
      <left/>
      <right style="medium">
        <color theme="0"/>
      </right>
      <top style="hair">
        <color theme="0"/>
      </top>
      <bottom style="hair">
        <color theme="0"/>
      </bottom>
      <diagonal/>
    </border>
    <border>
      <left style="hair">
        <color theme="0"/>
      </left>
      <right style="medium">
        <color theme="0"/>
      </right>
      <top style="hair">
        <color theme="0"/>
      </top>
      <bottom style="hair">
        <color theme="0"/>
      </bottom>
      <diagonal/>
    </border>
    <border>
      <left/>
      <right style="medium">
        <color theme="0"/>
      </right>
      <top style="hair">
        <color theme="0"/>
      </top>
      <bottom style="medium">
        <color theme="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8">
    <xf numFmtId="0" fontId="0" fillId="0" borderId="0"/>
    <xf numFmtId="164" fontId="2" fillId="0" borderId="0"/>
    <xf numFmtId="0" fontId="2" fillId="0" borderId="0"/>
    <xf numFmtId="164" fontId="2" fillId="0" borderId="0"/>
    <xf numFmtId="37" fontId="26" fillId="6" borderId="34" applyBorder="0" applyProtection="0">
      <alignment vertical="center"/>
    </xf>
    <xf numFmtId="37" fontId="27" fillId="7" borderId="35" applyBorder="0">
      <alignment horizontal="left" vertical="center" indent="1"/>
    </xf>
    <xf numFmtId="37" fontId="28" fillId="0" borderId="36">
      <alignment vertical="center"/>
    </xf>
    <xf numFmtId="164" fontId="28" fillId="8" borderId="37" applyNumberFormat="0">
      <alignment horizontal="left" vertical="top" indent="1"/>
    </xf>
    <xf numFmtId="164" fontId="28" fillId="6" borderId="0" applyBorder="0">
      <alignment horizontal="left" vertical="center" indent="1"/>
    </xf>
    <xf numFmtId="164" fontId="28" fillId="0" borderId="37" applyNumberFormat="0" applyFill="0">
      <alignment horizontal="centerContinuous" vertical="top"/>
    </xf>
    <xf numFmtId="0" fontId="2" fillId="0" borderId="0"/>
    <xf numFmtId="164" fontId="2" fillId="0" borderId="0"/>
    <xf numFmtId="0" fontId="2" fillId="0" borderId="0"/>
    <xf numFmtId="164" fontId="2" fillId="0" borderId="0"/>
    <xf numFmtId="164" fontId="1" fillId="0" borderId="0"/>
    <xf numFmtId="164" fontId="1" fillId="0" borderId="0"/>
    <xf numFmtId="164" fontId="2" fillId="0" borderId="0"/>
    <xf numFmtId="164" fontId="2" fillId="0" borderId="0"/>
  </cellStyleXfs>
  <cellXfs count="206">
    <xf numFmtId="0" fontId="0" fillId="0" borderId="0" xfId="0"/>
    <xf numFmtId="164" fontId="5" fillId="0" borderId="0" xfId="1" applyNumberFormat="1" applyFont="1"/>
    <xf numFmtId="165" fontId="6" fillId="0" borderId="0" xfId="1" applyNumberFormat="1" applyFont="1" applyFill="1" applyBorder="1" applyAlignment="1">
      <alignment horizontal="center"/>
    </xf>
    <xf numFmtId="165" fontId="6" fillId="2" borderId="5" xfId="1" applyNumberFormat="1" applyFont="1" applyFill="1" applyBorder="1" applyAlignment="1">
      <alignment horizontal="center" wrapText="1"/>
    </xf>
    <xf numFmtId="165" fontId="6" fillId="2" borderId="6" xfId="1" applyNumberFormat="1" applyFont="1" applyFill="1" applyBorder="1" applyAlignment="1">
      <alignment horizontal="center" wrapText="1"/>
    </xf>
    <xf numFmtId="165" fontId="6" fillId="2" borderId="7" xfId="1" applyNumberFormat="1" applyFont="1" applyFill="1" applyBorder="1" applyAlignment="1">
      <alignment horizontal="center"/>
    </xf>
    <xf numFmtId="165" fontId="6" fillId="2" borderId="6" xfId="1" applyNumberFormat="1" applyFont="1" applyFill="1" applyBorder="1" applyAlignment="1">
      <alignment horizontal="center"/>
    </xf>
    <xf numFmtId="165" fontId="6" fillId="2" borderId="7" xfId="1" applyNumberFormat="1" applyFont="1" applyFill="1" applyBorder="1" applyAlignment="1">
      <alignment horizontal="center" wrapText="1"/>
    </xf>
    <xf numFmtId="166" fontId="4" fillId="0" borderId="0" xfId="1" applyNumberFormat="1" applyFont="1" applyFill="1" applyBorder="1" applyAlignment="1">
      <alignment horizontal="center" wrapText="1"/>
    </xf>
    <xf numFmtId="167" fontId="4" fillId="0" borderId="0" xfId="1" applyNumberFormat="1" applyFont="1" applyFill="1" applyBorder="1" applyAlignment="1">
      <alignment horizontal="center" vertical="center" wrapText="1"/>
    </xf>
    <xf numFmtId="167" fontId="4" fillId="0" borderId="0" xfId="1" applyNumberFormat="1" applyFont="1" applyFill="1" applyBorder="1" applyAlignment="1">
      <alignment horizontal="center" vertical="center"/>
    </xf>
    <xf numFmtId="165" fontId="4" fillId="0" borderId="0" xfId="1" applyNumberFormat="1" applyFont="1" applyFill="1" applyBorder="1" applyAlignment="1">
      <alignment horizontal="center"/>
    </xf>
    <xf numFmtId="167" fontId="3" fillId="0" borderId="0" xfId="1" applyNumberFormat="1" applyFont="1" applyFill="1" applyBorder="1" applyAlignment="1">
      <alignment horizontal="center" vertical="center" wrapText="1"/>
    </xf>
    <xf numFmtId="14" fontId="4" fillId="0" borderId="0" xfId="1" applyNumberFormat="1" applyFont="1" applyFill="1" applyBorder="1" applyAlignment="1">
      <alignment horizontal="center"/>
    </xf>
    <xf numFmtId="164" fontId="5" fillId="0" borderId="0" xfId="1" applyNumberFormat="1" applyFont="1" applyFill="1"/>
    <xf numFmtId="166" fontId="8" fillId="3" borderId="9" xfId="1" applyNumberFormat="1" applyFont="1" applyFill="1" applyBorder="1" applyAlignment="1">
      <alignment vertical="center"/>
    </xf>
    <xf numFmtId="167" fontId="8" fillId="3" borderId="10" xfId="1" applyNumberFormat="1" applyFont="1" applyFill="1" applyBorder="1" applyAlignment="1">
      <alignment horizontal="right" vertical="center"/>
    </xf>
    <xf numFmtId="167" fontId="8" fillId="3" borderId="11" xfId="1" applyNumberFormat="1" applyFont="1" applyFill="1" applyBorder="1" applyAlignment="1">
      <alignment horizontal="right" vertical="center"/>
    </xf>
    <xf numFmtId="167" fontId="9" fillId="0" borderId="0" xfId="1" applyNumberFormat="1" applyFont="1" applyFill="1" applyBorder="1" applyAlignment="1">
      <alignment vertical="center"/>
    </xf>
    <xf numFmtId="168" fontId="8" fillId="3" borderId="10" xfId="1" applyNumberFormat="1" applyFont="1" applyFill="1" applyBorder="1" applyAlignment="1">
      <alignment horizontal="center" vertical="center"/>
    </xf>
    <xf numFmtId="167" fontId="8" fillId="3" borderId="11" xfId="1" applyNumberFormat="1" applyFont="1" applyFill="1" applyBorder="1" applyAlignment="1">
      <alignment horizontal="center" vertical="center"/>
    </xf>
    <xf numFmtId="167" fontId="9" fillId="0" borderId="0" xfId="1" applyNumberFormat="1" applyFont="1" applyFill="1" applyBorder="1" applyAlignment="1">
      <alignment horizontal="center" vertical="center"/>
    </xf>
    <xf numFmtId="167" fontId="8" fillId="3" borderId="9" xfId="1" applyNumberFormat="1" applyFont="1" applyFill="1" applyBorder="1" applyAlignment="1">
      <alignment horizontal="center" vertical="center"/>
    </xf>
    <xf numFmtId="167" fontId="8" fillId="3" borderId="10" xfId="1" applyNumberFormat="1" applyFont="1" applyFill="1" applyBorder="1" applyAlignment="1">
      <alignment horizontal="center" vertical="center"/>
    </xf>
    <xf numFmtId="167" fontId="10" fillId="3" borderId="12" xfId="1" applyNumberFormat="1" applyFont="1" applyFill="1" applyBorder="1" applyAlignment="1">
      <alignment horizontal="center" vertical="center"/>
    </xf>
    <xf numFmtId="167" fontId="11" fillId="3" borderId="10" xfId="1" applyNumberFormat="1" applyFont="1" applyFill="1" applyBorder="1" applyAlignment="1">
      <alignment horizontal="right" vertical="center"/>
    </xf>
    <xf numFmtId="165" fontId="12" fillId="3" borderId="9" xfId="1" applyNumberFormat="1" applyFont="1" applyFill="1" applyBorder="1" applyAlignment="1">
      <alignment horizontal="right" vertical="center" wrapText="1"/>
    </xf>
    <xf numFmtId="14" fontId="11" fillId="3" borderId="11" xfId="1" applyNumberFormat="1" applyFont="1" applyFill="1" applyBorder="1" applyAlignment="1">
      <alignment vertical="center"/>
    </xf>
    <xf numFmtId="164" fontId="5" fillId="0" borderId="0" xfId="1" applyNumberFormat="1" applyFont="1" applyAlignment="1">
      <alignment vertical="center"/>
    </xf>
    <xf numFmtId="166" fontId="13" fillId="4" borderId="13" xfId="1" applyNumberFormat="1" applyFont="1" applyFill="1" applyBorder="1" applyAlignment="1">
      <alignment vertical="center"/>
    </xf>
    <xf numFmtId="167" fontId="13" fillId="4" borderId="14" xfId="1" applyNumberFormat="1" applyFont="1" applyFill="1" applyBorder="1" applyAlignment="1">
      <alignment horizontal="center" vertical="center"/>
    </xf>
    <xf numFmtId="167" fontId="8" fillId="4" borderId="15" xfId="2" applyNumberFormat="1" applyFont="1" applyFill="1" applyBorder="1" applyAlignment="1">
      <alignment horizontal="center" vertical="center"/>
    </xf>
    <xf numFmtId="168" fontId="13" fillId="4" borderId="14" xfId="1" applyNumberFormat="1" applyFont="1" applyFill="1" applyBorder="1" applyAlignment="1">
      <alignment horizontal="right" vertical="center"/>
    </xf>
    <xf numFmtId="167" fontId="8" fillId="4" borderId="15" xfId="1" applyNumberFormat="1" applyFont="1" applyFill="1" applyBorder="1" applyAlignment="1">
      <alignment horizontal="right" vertical="center"/>
    </xf>
    <xf numFmtId="167" fontId="13" fillId="4" borderId="13" xfId="1" applyNumberFormat="1" applyFont="1" applyFill="1" applyBorder="1" applyAlignment="1">
      <alignment horizontal="right" vertical="center"/>
    </xf>
    <xf numFmtId="167" fontId="8" fillId="4" borderId="14" xfId="1" applyNumberFormat="1" applyFont="1" applyFill="1" applyBorder="1" applyAlignment="1">
      <alignment horizontal="right" vertical="center"/>
    </xf>
    <xf numFmtId="167" fontId="8" fillId="4" borderId="15" xfId="1" applyNumberFormat="1" applyFont="1" applyFill="1" applyBorder="1" applyAlignment="1">
      <alignment horizontal="center" vertical="center"/>
    </xf>
    <xf numFmtId="167" fontId="10" fillId="4" borderId="16" xfId="1" applyNumberFormat="1" applyFont="1" applyFill="1" applyBorder="1" applyAlignment="1">
      <alignment horizontal="right" vertical="center"/>
    </xf>
    <xf numFmtId="166" fontId="8" fillId="4" borderId="13" xfId="1" applyNumberFormat="1" applyFont="1" applyFill="1" applyBorder="1" applyAlignment="1">
      <alignment vertical="center"/>
    </xf>
    <xf numFmtId="167" fontId="11" fillId="4" borderId="14" xfId="1" applyNumberFormat="1" applyFont="1" applyFill="1" applyBorder="1" applyAlignment="1">
      <alignment horizontal="right" vertical="center"/>
    </xf>
    <xf numFmtId="165" fontId="14" fillId="4" borderId="13" xfId="1" applyNumberFormat="1" applyFont="1" applyFill="1" applyBorder="1" applyAlignment="1">
      <alignment horizontal="right" vertical="center"/>
    </xf>
    <xf numFmtId="14" fontId="15" fillId="4" borderId="15" xfId="1" applyNumberFormat="1" applyFont="1" applyFill="1" applyBorder="1" applyAlignment="1">
      <alignment vertical="center"/>
    </xf>
    <xf numFmtId="166" fontId="13" fillId="3" borderId="13" xfId="1" applyNumberFormat="1" applyFont="1" applyFill="1" applyBorder="1" applyAlignment="1">
      <alignment vertical="center"/>
    </xf>
    <xf numFmtId="167" fontId="13" fillId="3" borderId="14" xfId="1" applyNumberFormat="1" applyFont="1" applyFill="1" applyBorder="1" applyAlignment="1">
      <alignment horizontal="center" vertical="center"/>
    </xf>
    <xf numFmtId="167" fontId="8" fillId="3" borderId="15" xfId="2" applyNumberFormat="1" applyFont="1" applyFill="1" applyBorder="1" applyAlignment="1">
      <alignment horizontal="center" vertical="center"/>
    </xf>
    <xf numFmtId="168" fontId="13" fillId="3" borderId="14" xfId="1" applyNumberFormat="1" applyFont="1" applyFill="1" applyBorder="1" applyAlignment="1">
      <alignment horizontal="right" vertical="center"/>
    </xf>
    <xf numFmtId="167" fontId="8" fillId="3" borderId="15" xfId="1" applyNumberFormat="1" applyFont="1" applyFill="1" applyBorder="1" applyAlignment="1">
      <alignment horizontal="right" vertical="center"/>
    </xf>
    <xf numFmtId="167" fontId="13" fillId="3" borderId="13" xfId="1" applyNumberFormat="1" applyFont="1" applyFill="1" applyBorder="1" applyAlignment="1">
      <alignment horizontal="right" vertical="center"/>
    </xf>
    <xf numFmtId="167" fontId="8" fillId="3" borderId="14" xfId="1" applyNumberFormat="1" applyFont="1" applyFill="1" applyBorder="1" applyAlignment="1">
      <alignment horizontal="right" vertical="center"/>
    </xf>
    <xf numFmtId="167" fontId="8" fillId="3" borderId="15" xfId="1" applyNumberFormat="1" applyFont="1" applyFill="1" applyBorder="1" applyAlignment="1">
      <alignment horizontal="center" vertical="center"/>
    </xf>
    <xf numFmtId="167" fontId="10" fillId="3" borderId="16" xfId="1" applyNumberFormat="1" applyFont="1" applyFill="1" applyBorder="1" applyAlignment="1">
      <alignment horizontal="right" vertical="center"/>
    </xf>
    <xf numFmtId="166" fontId="8" fillId="3" borderId="13" xfId="1" applyNumberFormat="1" applyFont="1" applyFill="1" applyBorder="1" applyAlignment="1">
      <alignment vertical="center"/>
    </xf>
    <xf numFmtId="167" fontId="11" fillId="3" borderId="14" xfId="1" applyNumberFormat="1" applyFont="1" applyFill="1" applyBorder="1" applyAlignment="1">
      <alignment horizontal="right" vertical="center"/>
    </xf>
    <xf numFmtId="165" fontId="14" fillId="3" borderId="13" xfId="1" applyNumberFormat="1" applyFont="1" applyFill="1" applyBorder="1" applyAlignment="1">
      <alignment horizontal="right" vertical="center"/>
    </xf>
    <xf numFmtId="14" fontId="15" fillId="3" borderId="15" xfId="1" applyNumberFormat="1" applyFont="1" applyFill="1" applyBorder="1" applyAlignment="1">
      <alignment vertical="center"/>
    </xf>
    <xf numFmtId="167" fontId="13" fillId="4" borderId="14" xfId="1" applyNumberFormat="1" applyFont="1" applyFill="1" applyBorder="1" applyAlignment="1">
      <alignment horizontal="right" vertical="center"/>
    </xf>
    <xf numFmtId="167" fontId="8" fillId="4" borderId="15" xfId="2" applyNumberFormat="1" applyFont="1" applyFill="1" applyBorder="1" applyAlignment="1">
      <alignment horizontal="right" vertical="center"/>
    </xf>
    <xf numFmtId="168" fontId="13" fillId="4" borderId="14" xfId="1" applyNumberFormat="1" applyFont="1" applyFill="1" applyBorder="1" applyAlignment="1">
      <alignment horizontal="center" vertical="center"/>
    </xf>
    <xf numFmtId="167" fontId="13" fillId="4" borderId="13" xfId="1" applyNumberFormat="1" applyFont="1" applyFill="1" applyBorder="1" applyAlignment="1">
      <alignment horizontal="center" vertical="center"/>
    </xf>
    <xf numFmtId="167" fontId="10" fillId="4" borderId="16" xfId="1" applyNumberFormat="1" applyFont="1" applyFill="1" applyBorder="1" applyAlignment="1">
      <alignment horizontal="center" vertical="center"/>
    </xf>
    <xf numFmtId="166" fontId="13" fillId="3" borderId="17" xfId="1" applyNumberFormat="1" applyFont="1" applyFill="1" applyBorder="1" applyAlignment="1">
      <alignment vertical="center"/>
    </xf>
    <xf numFmtId="167" fontId="13" fillId="3" borderId="18" xfId="1" applyNumberFormat="1" applyFont="1" applyFill="1" applyBorder="1" applyAlignment="1">
      <alignment horizontal="right" vertical="center"/>
    </xf>
    <xf numFmtId="167" fontId="8" fillId="3" borderId="19" xfId="2" applyNumberFormat="1" applyFont="1" applyFill="1" applyBorder="1" applyAlignment="1">
      <alignment horizontal="right" vertical="center"/>
    </xf>
    <xf numFmtId="168" fontId="13" fillId="3" borderId="18" xfId="1" applyNumberFormat="1" applyFont="1" applyFill="1" applyBorder="1" applyAlignment="1">
      <alignment horizontal="center" vertical="center"/>
    </xf>
    <xf numFmtId="167" fontId="8" fillId="3" borderId="19" xfId="1" applyNumberFormat="1" applyFont="1" applyFill="1" applyBorder="1" applyAlignment="1">
      <alignment horizontal="center" vertical="center"/>
    </xf>
    <xf numFmtId="167" fontId="13" fillId="3" borderId="17" xfId="1" applyNumberFormat="1" applyFont="1" applyFill="1" applyBorder="1" applyAlignment="1">
      <alignment horizontal="center" vertical="center"/>
    </xf>
    <xf numFmtId="167" fontId="8" fillId="3" borderId="18" xfId="1" applyNumberFormat="1" applyFont="1" applyFill="1" applyBorder="1" applyAlignment="1">
      <alignment horizontal="right" vertical="center"/>
    </xf>
    <xf numFmtId="167" fontId="10" fillId="3" borderId="20" xfId="1" applyNumberFormat="1" applyFont="1" applyFill="1" applyBorder="1" applyAlignment="1">
      <alignment horizontal="center" vertical="center"/>
    </xf>
    <xf numFmtId="166" fontId="8" fillId="3" borderId="17" xfId="1" applyNumberFormat="1" applyFont="1" applyFill="1" applyBorder="1" applyAlignment="1">
      <alignment vertical="center"/>
    </xf>
    <xf numFmtId="167" fontId="11" fillId="3" borderId="18" xfId="1" applyNumberFormat="1" applyFont="1" applyFill="1" applyBorder="1" applyAlignment="1">
      <alignment horizontal="right" vertical="center"/>
    </xf>
    <xf numFmtId="167" fontId="8" fillId="3" borderId="19" xfId="1" applyNumberFormat="1" applyFont="1" applyFill="1" applyBorder="1" applyAlignment="1">
      <alignment horizontal="right" vertical="center"/>
    </xf>
    <xf numFmtId="165" fontId="14" fillId="3" borderId="17" xfId="1" applyNumberFormat="1" applyFont="1" applyFill="1" applyBorder="1" applyAlignment="1">
      <alignment horizontal="right" vertical="center"/>
    </xf>
    <xf numFmtId="14" fontId="15" fillId="3" borderId="19" xfId="1" applyNumberFormat="1" applyFont="1" applyFill="1" applyBorder="1" applyAlignment="1">
      <alignment vertical="center"/>
    </xf>
    <xf numFmtId="166" fontId="13" fillId="4" borderId="21" xfId="1" applyNumberFormat="1" applyFont="1" applyFill="1" applyBorder="1" applyAlignment="1">
      <alignment vertical="center"/>
    </xf>
    <xf numFmtId="167" fontId="13" fillId="4" borderId="22" xfId="1" applyNumberFormat="1" applyFont="1" applyFill="1" applyBorder="1" applyAlignment="1">
      <alignment horizontal="center" vertical="center"/>
    </xf>
    <xf numFmtId="167" fontId="8" fillId="4" borderId="23" xfId="2" applyNumberFormat="1" applyFont="1" applyFill="1" applyBorder="1" applyAlignment="1">
      <alignment horizontal="center" vertical="center"/>
    </xf>
    <xf numFmtId="168" fontId="13" fillId="4" borderId="22" xfId="1" applyNumberFormat="1" applyFont="1" applyFill="1" applyBorder="1" applyAlignment="1">
      <alignment horizontal="right" vertical="center"/>
    </xf>
    <xf numFmtId="167" fontId="8" fillId="4" borderId="23" xfId="1" applyNumberFormat="1" applyFont="1" applyFill="1" applyBorder="1" applyAlignment="1">
      <alignment horizontal="right" vertical="center"/>
    </xf>
    <xf numFmtId="167" fontId="13" fillId="4" borderId="21" xfId="1" applyNumberFormat="1" applyFont="1" applyFill="1" applyBorder="1" applyAlignment="1">
      <alignment horizontal="right" vertical="center"/>
    </xf>
    <xf numFmtId="167" fontId="8" fillId="4" borderId="22" xfId="1" applyNumberFormat="1" applyFont="1" applyFill="1" applyBorder="1" applyAlignment="1">
      <alignment horizontal="right" vertical="center"/>
    </xf>
    <xf numFmtId="167" fontId="8" fillId="4" borderId="23" xfId="1" applyNumberFormat="1" applyFont="1" applyFill="1" applyBorder="1" applyAlignment="1">
      <alignment horizontal="center" vertical="center"/>
    </xf>
    <xf numFmtId="167" fontId="10" fillId="4" borderId="24" xfId="1" applyNumberFormat="1" applyFont="1" applyFill="1" applyBorder="1" applyAlignment="1">
      <alignment horizontal="right" vertical="center"/>
    </xf>
    <xf numFmtId="166" fontId="8" fillId="4" borderId="21" xfId="1" applyNumberFormat="1" applyFont="1" applyFill="1" applyBorder="1" applyAlignment="1">
      <alignment vertical="center"/>
    </xf>
    <xf numFmtId="167" fontId="11" fillId="4" borderId="22" xfId="1" applyNumberFormat="1" applyFont="1" applyFill="1" applyBorder="1" applyAlignment="1">
      <alignment horizontal="right" vertical="center"/>
    </xf>
    <xf numFmtId="165" fontId="14" fillId="4" borderId="21" xfId="1" applyNumberFormat="1" applyFont="1" applyFill="1" applyBorder="1" applyAlignment="1">
      <alignment horizontal="right" vertical="center"/>
    </xf>
    <xf numFmtId="14" fontId="15" fillId="4" borderId="23" xfId="1" applyNumberFormat="1" applyFont="1" applyFill="1" applyBorder="1" applyAlignment="1">
      <alignment vertical="center"/>
    </xf>
    <xf numFmtId="166" fontId="13" fillId="4" borderId="17" xfId="1" applyNumberFormat="1" applyFont="1" applyFill="1" applyBorder="1" applyAlignment="1">
      <alignment vertical="center"/>
    </xf>
    <xf numFmtId="168" fontId="13" fillId="4" borderId="18" xfId="1" applyNumberFormat="1" applyFont="1" applyFill="1" applyBorder="1" applyAlignment="1">
      <alignment horizontal="right" vertical="center"/>
    </xf>
    <xf numFmtId="167" fontId="8" fillId="4" borderId="19" xfId="2" applyNumberFormat="1" applyFont="1" applyFill="1" applyBorder="1" applyAlignment="1">
      <alignment horizontal="right" vertical="center"/>
    </xf>
    <xf numFmtId="168" fontId="13" fillId="4" borderId="18" xfId="1" applyNumberFormat="1" applyFont="1" applyFill="1" applyBorder="1" applyAlignment="1">
      <alignment horizontal="center" vertical="center"/>
    </xf>
    <xf numFmtId="167" fontId="8" fillId="4" borderId="19" xfId="1" applyNumberFormat="1" applyFont="1" applyFill="1" applyBorder="1" applyAlignment="1">
      <alignment horizontal="center" vertical="center"/>
    </xf>
    <xf numFmtId="167" fontId="13" fillId="4" borderId="17" xfId="1" applyNumberFormat="1" applyFont="1" applyFill="1" applyBorder="1" applyAlignment="1">
      <alignment horizontal="center" vertical="center"/>
    </xf>
    <xf numFmtId="167" fontId="8" fillId="4" borderId="18" xfId="1" applyNumberFormat="1" applyFont="1" applyFill="1" applyBorder="1" applyAlignment="1">
      <alignment horizontal="center" vertical="center"/>
    </xf>
    <xf numFmtId="167" fontId="10" fillId="4" borderId="20" xfId="1" applyNumberFormat="1" applyFont="1" applyFill="1" applyBorder="1" applyAlignment="1">
      <alignment horizontal="center" vertical="center"/>
    </xf>
    <xf numFmtId="166" fontId="8" fillId="4" borderId="17" xfId="1" applyNumberFormat="1" applyFont="1" applyFill="1" applyBorder="1" applyAlignment="1">
      <alignment vertical="center"/>
    </xf>
    <xf numFmtId="167" fontId="11" fillId="4" borderId="18" xfId="1" applyNumberFormat="1" applyFont="1" applyFill="1" applyBorder="1" applyAlignment="1">
      <alignment horizontal="right" vertical="center"/>
    </xf>
    <xf numFmtId="167" fontId="8" fillId="4" borderId="19" xfId="1" applyNumberFormat="1" applyFont="1" applyFill="1" applyBorder="1" applyAlignment="1">
      <alignment horizontal="right" vertical="center"/>
    </xf>
    <xf numFmtId="165" fontId="14" fillId="4" borderId="17" xfId="1" applyNumberFormat="1" applyFont="1" applyFill="1" applyBorder="1" applyAlignment="1">
      <alignment horizontal="right" vertical="center"/>
    </xf>
    <xf numFmtId="14" fontId="15" fillId="4" borderId="19" xfId="1" applyNumberFormat="1" applyFont="1" applyFill="1" applyBorder="1" applyAlignment="1">
      <alignment vertical="center"/>
    </xf>
    <xf numFmtId="166" fontId="13" fillId="3" borderId="21" xfId="1" applyNumberFormat="1" applyFont="1" applyFill="1" applyBorder="1" applyAlignment="1">
      <alignment vertical="center"/>
    </xf>
    <xf numFmtId="168" fontId="13" fillId="3" borderId="22" xfId="1" applyNumberFormat="1" applyFont="1" applyFill="1" applyBorder="1" applyAlignment="1">
      <alignment horizontal="right" vertical="center"/>
    </xf>
    <xf numFmtId="167" fontId="8" fillId="3" borderId="23" xfId="2" applyNumberFormat="1" applyFont="1" applyFill="1" applyBorder="1" applyAlignment="1">
      <alignment horizontal="center" vertical="center"/>
    </xf>
    <xf numFmtId="167" fontId="8" fillId="3" borderId="23" xfId="1" applyNumberFormat="1" applyFont="1" applyFill="1" applyBorder="1" applyAlignment="1">
      <alignment horizontal="right" vertical="center"/>
    </xf>
    <xf numFmtId="167" fontId="13" fillId="3" borderId="21" xfId="1" applyNumberFormat="1" applyFont="1" applyFill="1" applyBorder="1" applyAlignment="1">
      <alignment horizontal="right" vertical="center"/>
    </xf>
    <xf numFmtId="167" fontId="8" fillId="3" borderId="22" xfId="1" applyNumberFormat="1" applyFont="1" applyFill="1" applyBorder="1" applyAlignment="1">
      <alignment horizontal="right" vertical="center"/>
    </xf>
    <xf numFmtId="167" fontId="8" fillId="3" borderId="23" xfId="1" applyNumberFormat="1" applyFont="1" applyFill="1" applyBorder="1" applyAlignment="1">
      <alignment horizontal="center" vertical="center"/>
    </xf>
    <xf numFmtId="167" fontId="10" fillId="3" borderId="24" xfId="1" applyNumberFormat="1" applyFont="1" applyFill="1" applyBorder="1" applyAlignment="1">
      <alignment horizontal="right" vertical="center"/>
    </xf>
    <xf numFmtId="166" fontId="8" fillId="3" borderId="21" xfId="1" applyNumberFormat="1" applyFont="1" applyFill="1" applyBorder="1" applyAlignment="1">
      <alignment vertical="center"/>
    </xf>
    <xf numFmtId="167" fontId="11" fillId="3" borderId="22" xfId="1" applyNumberFormat="1" applyFont="1" applyFill="1" applyBorder="1" applyAlignment="1">
      <alignment horizontal="right" vertical="center"/>
    </xf>
    <xf numFmtId="165" fontId="14" fillId="3" borderId="21" xfId="1" applyNumberFormat="1" applyFont="1" applyFill="1" applyBorder="1" applyAlignment="1">
      <alignment horizontal="right" vertical="center"/>
    </xf>
    <xf numFmtId="14" fontId="15" fillId="3" borderId="23" xfId="1" applyNumberFormat="1" applyFont="1" applyFill="1" applyBorder="1" applyAlignment="1">
      <alignment vertical="center"/>
    </xf>
    <xf numFmtId="167" fontId="8" fillId="4" borderId="14" xfId="1" applyNumberFormat="1" applyFont="1" applyFill="1" applyBorder="1" applyAlignment="1">
      <alignment horizontal="center" vertical="center"/>
    </xf>
    <xf numFmtId="166" fontId="13" fillId="5" borderId="13" xfId="1" applyNumberFormat="1" applyFont="1" applyFill="1" applyBorder="1" applyAlignment="1">
      <alignment vertical="center"/>
    </xf>
    <xf numFmtId="168" fontId="13" fillId="5" borderId="14" xfId="1" applyNumberFormat="1" applyFont="1" applyFill="1" applyBorder="1" applyAlignment="1">
      <alignment horizontal="right" vertical="center"/>
    </xf>
    <xf numFmtId="167" fontId="8" fillId="5" borderId="15" xfId="2" applyNumberFormat="1" applyFont="1" applyFill="1" applyBorder="1" applyAlignment="1">
      <alignment horizontal="right" vertical="center"/>
    </xf>
    <xf numFmtId="168" fontId="13" fillId="5" borderId="14" xfId="1" applyNumberFormat="1" applyFont="1" applyFill="1" applyBorder="1" applyAlignment="1">
      <alignment horizontal="center" vertical="center"/>
    </xf>
    <xf numFmtId="167" fontId="8" fillId="5" borderId="15" xfId="1" applyNumberFormat="1" applyFont="1" applyFill="1" applyBorder="1" applyAlignment="1">
      <alignment horizontal="center" vertical="center"/>
    </xf>
    <xf numFmtId="167" fontId="13" fillId="5" borderId="13" xfId="1" applyNumberFormat="1" applyFont="1" applyFill="1" applyBorder="1" applyAlignment="1">
      <alignment horizontal="center" vertical="center"/>
    </xf>
    <xf numFmtId="167" fontId="8" fillId="5" borderId="14" xfId="1" applyNumberFormat="1" applyFont="1" applyFill="1" applyBorder="1" applyAlignment="1">
      <alignment horizontal="center" vertical="center"/>
    </xf>
    <xf numFmtId="167" fontId="10" fillId="5" borderId="16" xfId="1" applyNumberFormat="1" applyFont="1" applyFill="1" applyBorder="1" applyAlignment="1">
      <alignment horizontal="center" vertical="center"/>
    </xf>
    <xf numFmtId="168" fontId="13" fillId="3" borderId="18" xfId="1" applyNumberFormat="1" applyFont="1" applyFill="1" applyBorder="1" applyAlignment="1">
      <alignment horizontal="right" vertical="center"/>
    </xf>
    <xf numFmtId="167" fontId="8" fillId="3" borderId="19" xfId="2" applyNumberFormat="1" applyFont="1" applyFill="1" applyBorder="1" applyAlignment="1">
      <alignment horizontal="center" vertical="center"/>
    </xf>
    <xf numFmtId="167" fontId="13" fillId="3" borderId="17" xfId="1" applyNumberFormat="1" applyFont="1" applyFill="1" applyBorder="1" applyAlignment="1">
      <alignment horizontal="right" vertical="center"/>
    </xf>
    <xf numFmtId="167" fontId="10" fillId="3" borderId="20" xfId="1" applyNumberFormat="1" applyFont="1" applyFill="1" applyBorder="1" applyAlignment="1">
      <alignment horizontal="right" vertical="center"/>
    </xf>
    <xf numFmtId="166" fontId="13" fillId="5" borderId="21" xfId="1" applyNumberFormat="1" applyFont="1" applyFill="1" applyBorder="1" applyAlignment="1">
      <alignment vertical="center"/>
    </xf>
    <xf numFmtId="168" fontId="13" fillId="5" borderId="22" xfId="1" applyNumberFormat="1" applyFont="1" applyFill="1" applyBorder="1" applyAlignment="1">
      <alignment horizontal="right" vertical="center"/>
    </xf>
    <xf numFmtId="167" fontId="8" fillId="5" borderId="23" xfId="2" applyNumberFormat="1" applyFont="1" applyFill="1" applyBorder="1" applyAlignment="1">
      <alignment horizontal="right" vertical="center"/>
    </xf>
    <xf numFmtId="168" fontId="13" fillId="5" borderId="22" xfId="1" applyNumberFormat="1" applyFont="1" applyFill="1" applyBorder="1" applyAlignment="1">
      <alignment horizontal="center" vertical="center"/>
    </xf>
    <xf numFmtId="167" fontId="8" fillId="5" borderId="23" xfId="1" applyNumberFormat="1" applyFont="1" applyFill="1" applyBorder="1" applyAlignment="1">
      <alignment horizontal="center" vertical="center"/>
    </xf>
    <xf numFmtId="167" fontId="13" fillId="5" borderId="21" xfId="1" applyNumberFormat="1" applyFont="1" applyFill="1" applyBorder="1" applyAlignment="1">
      <alignment horizontal="center" vertical="center"/>
    </xf>
    <xf numFmtId="167" fontId="8" fillId="5" borderId="22" xfId="1" applyNumberFormat="1" applyFont="1" applyFill="1" applyBorder="1" applyAlignment="1">
      <alignment horizontal="center" vertical="center"/>
    </xf>
    <xf numFmtId="167" fontId="10" fillId="5" borderId="24" xfId="1" applyNumberFormat="1" applyFont="1" applyFill="1" applyBorder="1" applyAlignment="1">
      <alignment horizontal="center" vertical="center"/>
    </xf>
    <xf numFmtId="166" fontId="8" fillId="5" borderId="21" xfId="1" applyNumberFormat="1" applyFont="1" applyFill="1" applyBorder="1" applyAlignment="1">
      <alignment vertical="center"/>
    </xf>
    <xf numFmtId="167" fontId="11" fillId="5" borderId="22" xfId="1" applyNumberFormat="1" applyFont="1" applyFill="1" applyBorder="1" applyAlignment="1">
      <alignment horizontal="right" vertical="center"/>
    </xf>
    <xf numFmtId="167" fontId="8" fillId="5" borderId="23" xfId="1" applyNumberFormat="1" applyFont="1" applyFill="1" applyBorder="1" applyAlignment="1">
      <alignment horizontal="right" vertical="center"/>
    </xf>
    <xf numFmtId="165" fontId="14" fillId="5" borderId="21" xfId="1" applyNumberFormat="1" applyFont="1" applyFill="1" applyBorder="1" applyAlignment="1">
      <alignment horizontal="right" vertical="center"/>
    </xf>
    <xf numFmtId="14" fontId="15" fillId="5" borderId="23" xfId="1" applyNumberFormat="1" applyFont="1" applyFill="1" applyBorder="1" applyAlignment="1">
      <alignment vertical="center"/>
    </xf>
    <xf numFmtId="166" fontId="8" fillId="5" borderId="13" xfId="1" applyNumberFormat="1" applyFont="1" applyFill="1" applyBorder="1" applyAlignment="1">
      <alignment vertical="center"/>
    </xf>
    <xf numFmtId="167" fontId="11" fillId="5" borderId="14" xfId="1" applyNumberFormat="1" applyFont="1" applyFill="1" applyBorder="1" applyAlignment="1">
      <alignment horizontal="right" vertical="center"/>
    </xf>
    <xf numFmtId="167" fontId="8" fillId="5" borderId="15" xfId="1" applyNumberFormat="1" applyFont="1" applyFill="1" applyBorder="1" applyAlignment="1">
      <alignment horizontal="right" vertical="center"/>
    </xf>
    <xf numFmtId="165" fontId="14" fillId="5" borderId="13" xfId="1" applyNumberFormat="1" applyFont="1" applyFill="1" applyBorder="1" applyAlignment="1">
      <alignment horizontal="right" vertical="center"/>
    </xf>
    <xf numFmtId="14" fontId="15" fillId="5" borderId="15" xfId="1" applyNumberFormat="1" applyFont="1" applyFill="1" applyBorder="1" applyAlignment="1">
      <alignment vertical="center"/>
    </xf>
    <xf numFmtId="167" fontId="8" fillId="5" borderId="15" xfId="2" applyNumberFormat="1" applyFont="1" applyFill="1" applyBorder="1" applyAlignment="1">
      <alignment horizontal="center" vertical="center"/>
    </xf>
    <xf numFmtId="167" fontId="13" fillId="5" borderId="13" xfId="1" applyNumberFormat="1" applyFont="1" applyFill="1" applyBorder="1" applyAlignment="1">
      <alignment horizontal="right" vertical="center"/>
    </xf>
    <xf numFmtId="167" fontId="8" fillId="5" borderId="14" xfId="1" applyNumberFormat="1" applyFont="1" applyFill="1" applyBorder="1" applyAlignment="1">
      <alignment horizontal="right" vertical="center"/>
    </xf>
    <xf numFmtId="167" fontId="10" fillId="5" borderId="16" xfId="1" applyNumberFormat="1" applyFont="1" applyFill="1" applyBorder="1" applyAlignment="1">
      <alignment horizontal="right" vertical="center"/>
    </xf>
    <xf numFmtId="167" fontId="8" fillId="3" borderId="15" xfId="2" applyNumberFormat="1" applyFont="1" applyFill="1" applyBorder="1" applyAlignment="1">
      <alignment horizontal="right" vertical="center"/>
    </xf>
    <xf numFmtId="168" fontId="13" fillId="3" borderId="14" xfId="1" applyNumberFormat="1" applyFont="1" applyFill="1" applyBorder="1" applyAlignment="1">
      <alignment horizontal="center" vertical="center"/>
    </xf>
    <xf numFmtId="167" fontId="13" fillId="3" borderId="13" xfId="1" applyNumberFormat="1" applyFont="1" applyFill="1" applyBorder="1" applyAlignment="1">
      <alignment horizontal="center" vertical="center"/>
    </xf>
    <xf numFmtId="167" fontId="10" fillId="3" borderId="16" xfId="1" applyNumberFormat="1" applyFont="1" applyFill="1" applyBorder="1" applyAlignment="1">
      <alignment horizontal="center" vertical="center"/>
    </xf>
    <xf numFmtId="166" fontId="16" fillId="2" borderId="25" xfId="1" applyNumberFormat="1" applyFont="1" applyFill="1" applyBorder="1" applyAlignment="1">
      <alignment vertical="center"/>
    </xf>
    <xf numFmtId="167" fontId="16" fillId="2" borderId="26" xfId="1" applyNumberFormat="1" applyFont="1" applyFill="1" applyBorder="1" applyAlignment="1">
      <alignment horizontal="center" vertical="center"/>
    </xf>
    <xf numFmtId="167" fontId="16" fillId="2" borderId="27" xfId="1" applyNumberFormat="1" applyFont="1" applyFill="1" applyBorder="1" applyAlignment="1">
      <alignment horizontal="right" vertical="center"/>
    </xf>
    <xf numFmtId="167" fontId="17" fillId="0" borderId="0" xfId="1" applyNumberFormat="1" applyFont="1" applyFill="1" applyBorder="1" applyAlignment="1">
      <alignment vertical="center"/>
    </xf>
    <xf numFmtId="167" fontId="17" fillId="0" borderId="0" xfId="1" applyNumberFormat="1" applyFont="1" applyFill="1" applyBorder="1" applyAlignment="1">
      <alignment horizontal="center" vertical="center"/>
    </xf>
    <xf numFmtId="167" fontId="16" fillId="2" borderId="25" xfId="1" applyNumberFormat="1" applyFont="1" applyFill="1" applyBorder="1" applyAlignment="1">
      <alignment horizontal="right" vertical="center"/>
    </xf>
    <xf numFmtId="167" fontId="16" fillId="2" borderId="28" xfId="1" applyNumberFormat="1" applyFont="1" applyFill="1" applyBorder="1" applyAlignment="1">
      <alignment horizontal="right" vertical="center"/>
    </xf>
    <xf numFmtId="167" fontId="16" fillId="2" borderId="27" xfId="1" applyNumberFormat="1" applyFont="1" applyFill="1" applyBorder="1" applyAlignment="1">
      <alignment horizontal="center" vertical="center"/>
    </xf>
    <xf numFmtId="169" fontId="16" fillId="2" borderId="25" xfId="1" applyNumberFormat="1" applyFont="1" applyFill="1" applyBorder="1" applyAlignment="1">
      <alignment horizontal="right" vertical="center"/>
    </xf>
    <xf numFmtId="167" fontId="16" fillId="2" borderId="26" xfId="1" applyNumberFormat="1" applyFont="1" applyFill="1" applyBorder="1" applyAlignment="1">
      <alignment horizontal="right" vertical="center"/>
    </xf>
    <xf numFmtId="165" fontId="7" fillId="2" borderId="25" xfId="1" applyNumberFormat="1" applyFont="1" applyFill="1" applyBorder="1" applyAlignment="1">
      <alignment horizontal="right" vertical="center" wrapText="1"/>
    </xf>
    <xf numFmtId="14" fontId="16" fillId="2" borderId="27" xfId="1" applyNumberFormat="1" applyFont="1" applyFill="1" applyBorder="1" applyAlignment="1">
      <alignment vertical="center"/>
    </xf>
    <xf numFmtId="166" fontId="4" fillId="0" borderId="0" xfId="1" applyNumberFormat="1" applyFont="1" applyFill="1" applyBorder="1" applyAlignment="1">
      <alignment horizontal="center" vertical="center" wrapText="1"/>
    </xf>
    <xf numFmtId="168" fontId="4" fillId="0" borderId="0" xfId="1" applyNumberFormat="1" applyFont="1" applyFill="1" applyBorder="1" applyAlignment="1">
      <alignment horizontal="center" vertical="center" wrapText="1"/>
    </xf>
    <xf numFmtId="165" fontId="4" fillId="0" borderId="0" xfId="1" applyNumberFormat="1" applyFont="1" applyFill="1" applyBorder="1" applyAlignment="1">
      <alignment horizontal="center" vertical="center"/>
    </xf>
    <xf numFmtId="165" fontId="3" fillId="0" borderId="0" xfId="1" applyNumberFormat="1" applyFont="1" applyFill="1" applyBorder="1" applyAlignment="1">
      <alignment horizontal="center" vertical="center" wrapText="1"/>
    </xf>
    <xf numFmtId="165" fontId="4" fillId="0" borderId="0" xfId="1" applyNumberFormat="1" applyFont="1" applyFill="1" applyBorder="1" applyAlignment="1">
      <alignment horizontal="center" vertical="center" wrapText="1"/>
    </xf>
    <xf numFmtId="14" fontId="4" fillId="0" borderId="0" xfId="1" applyNumberFormat="1" applyFont="1" applyFill="1" applyBorder="1" applyAlignment="1">
      <alignment horizontal="center" vertical="center"/>
    </xf>
    <xf numFmtId="166" fontId="18" fillId="0" borderId="0" xfId="1" applyNumberFormat="1" applyFont="1" applyFill="1" applyBorder="1" applyAlignment="1">
      <alignment horizontal="center" vertical="center" wrapText="1"/>
    </xf>
    <xf numFmtId="168" fontId="18" fillId="0" borderId="0" xfId="1" applyNumberFormat="1" applyFont="1" applyFill="1" applyBorder="1" applyAlignment="1">
      <alignment horizontal="center" vertical="center" wrapText="1"/>
    </xf>
    <xf numFmtId="165" fontId="18" fillId="0" borderId="0" xfId="1" applyNumberFormat="1" applyFont="1" applyFill="1" applyBorder="1" applyAlignment="1">
      <alignment horizontal="center" vertical="center"/>
    </xf>
    <xf numFmtId="168" fontId="19" fillId="2" borderId="29" xfId="3" applyNumberFormat="1" applyFont="1" applyFill="1" applyBorder="1" applyAlignment="1">
      <alignment horizontal="center" vertical="center"/>
    </xf>
    <xf numFmtId="165" fontId="20" fillId="0" borderId="30" xfId="1" applyNumberFormat="1" applyFont="1" applyFill="1" applyBorder="1" applyAlignment="1">
      <alignment horizontal="center" vertical="center" wrapText="1"/>
    </xf>
    <xf numFmtId="165" fontId="18" fillId="0" borderId="0" xfId="1" applyNumberFormat="1" applyFont="1" applyFill="1" applyBorder="1" applyAlignment="1">
      <alignment horizontal="center" vertical="center" wrapText="1"/>
    </xf>
    <xf numFmtId="168" fontId="21" fillId="2" borderId="3" xfId="3" applyNumberFormat="1" applyFont="1" applyFill="1" applyBorder="1" applyAlignment="1">
      <alignment horizontal="center" vertical="center"/>
    </xf>
    <xf numFmtId="168" fontId="20" fillId="2" borderId="3" xfId="3" applyNumberFormat="1" applyFont="1" applyFill="1" applyBorder="1" applyAlignment="1">
      <alignment horizontal="center" vertical="center"/>
    </xf>
    <xf numFmtId="14" fontId="18" fillId="0" borderId="0" xfId="1" applyNumberFormat="1" applyFont="1" applyFill="1" applyBorder="1" applyAlignment="1">
      <alignment horizontal="center" vertical="center"/>
    </xf>
    <xf numFmtId="164" fontId="22" fillId="0" borderId="0" xfId="1" applyNumberFormat="1" applyFont="1" applyFill="1"/>
    <xf numFmtId="166" fontId="21" fillId="2" borderId="3" xfId="1" applyNumberFormat="1" applyFont="1" applyFill="1" applyBorder="1" applyAlignment="1">
      <alignment horizontal="center" vertical="center"/>
    </xf>
    <xf numFmtId="164" fontId="23" fillId="0" borderId="0" xfId="1" applyNumberFormat="1" applyFont="1" applyAlignment="1">
      <alignment vertical="center"/>
    </xf>
    <xf numFmtId="167" fontId="21" fillId="2" borderId="29" xfId="1" applyNumberFormat="1" applyFont="1" applyFill="1" applyBorder="1" applyAlignment="1">
      <alignment horizontal="center" vertical="center"/>
    </xf>
    <xf numFmtId="166" fontId="24" fillId="2" borderId="31" xfId="1" applyNumberFormat="1" applyFont="1" applyFill="1" applyBorder="1" applyAlignment="1">
      <alignment horizontal="center" vertical="center"/>
    </xf>
    <xf numFmtId="0" fontId="23" fillId="0" borderId="0" xfId="1" applyNumberFormat="1" applyFont="1" applyAlignment="1">
      <alignment vertical="center"/>
    </xf>
    <xf numFmtId="0" fontId="25" fillId="0" borderId="0" xfId="2" applyNumberFormat="1" applyFont="1" applyAlignment="1">
      <alignment horizontal="center" vertical="center"/>
    </xf>
    <xf numFmtId="166" fontId="21" fillId="2" borderId="2" xfId="1" applyNumberFormat="1" applyFont="1" applyFill="1" applyBorder="1" applyAlignment="1">
      <alignment horizontal="center" vertical="center"/>
    </xf>
    <xf numFmtId="167" fontId="21" fillId="2" borderId="32" xfId="1" applyNumberFormat="1" applyFont="1" applyFill="1" applyBorder="1" applyAlignment="1">
      <alignment horizontal="center" vertical="center"/>
    </xf>
    <xf numFmtId="14" fontId="19" fillId="2" borderId="32" xfId="1" applyNumberFormat="1" applyFont="1" applyFill="1" applyBorder="1" applyAlignment="1">
      <alignment horizontal="center" vertical="center"/>
    </xf>
    <xf numFmtId="14" fontId="19" fillId="2" borderId="29" xfId="1" applyNumberFormat="1" applyFont="1" applyFill="1" applyBorder="1" applyAlignment="1">
      <alignment horizontal="center" vertical="center"/>
    </xf>
    <xf numFmtId="165" fontId="20" fillId="0" borderId="33" xfId="1" applyNumberFormat="1" applyFont="1" applyFill="1" applyBorder="1" applyAlignment="1">
      <alignment horizontal="center" vertical="center" wrapText="1"/>
    </xf>
    <xf numFmtId="170" fontId="25" fillId="0" borderId="0" xfId="2" applyNumberFormat="1" applyFont="1" applyAlignment="1">
      <alignment horizontal="center" vertical="center"/>
    </xf>
    <xf numFmtId="164" fontId="3" fillId="0" borderId="0" xfId="1" applyNumberFormat="1" applyFont="1" applyBorder="1" applyAlignment="1">
      <alignment horizontal="center" vertical="center" wrapText="1"/>
    </xf>
    <xf numFmtId="165" fontId="6" fillId="2" borderId="1" xfId="1" applyNumberFormat="1" applyFont="1" applyFill="1" applyBorder="1" applyAlignment="1">
      <alignment horizontal="center"/>
    </xf>
    <xf numFmtId="165" fontId="6" fillId="2" borderId="2" xfId="1" applyNumberFormat="1" applyFont="1" applyFill="1" applyBorder="1" applyAlignment="1">
      <alignment horizontal="center"/>
    </xf>
    <xf numFmtId="165" fontId="6" fillId="2" borderId="3" xfId="1" applyNumberFormat="1" applyFont="1" applyFill="1" applyBorder="1" applyAlignment="1">
      <alignment horizontal="center"/>
    </xf>
    <xf numFmtId="165" fontId="7" fillId="2" borderId="1" xfId="1" applyNumberFormat="1" applyFont="1" applyFill="1" applyBorder="1" applyAlignment="1">
      <alignment horizontal="center" wrapText="1"/>
    </xf>
    <xf numFmtId="165" fontId="7" fillId="2" borderId="5" xfId="1" applyNumberFormat="1" applyFont="1" applyFill="1" applyBorder="1" applyAlignment="1">
      <alignment horizontal="center" wrapText="1"/>
    </xf>
    <xf numFmtId="165" fontId="7" fillId="2" borderId="2" xfId="1" applyNumberFormat="1" applyFont="1" applyFill="1" applyBorder="1" applyAlignment="1">
      <alignment horizontal="center" wrapText="1"/>
    </xf>
    <xf numFmtId="165" fontId="7" fillId="2" borderId="6" xfId="1" applyNumberFormat="1" applyFont="1" applyFill="1" applyBorder="1" applyAlignment="1">
      <alignment horizontal="center" wrapText="1"/>
    </xf>
    <xf numFmtId="165" fontId="7" fillId="2" borderId="3" xfId="1" applyNumberFormat="1" applyFont="1" applyFill="1" applyBorder="1" applyAlignment="1">
      <alignment horizontal="center" wrapText="1"/>
    </xf>
    <xf numFmtId="165" fontId="7" fillId="2" borderId="7" xfId="1" applyNumberFormat="1" applyFont="1" applyFill="1" applyBorder="1" applyAlignment="1">
      <alignment horizontal="center" wrapText="1"/>
    </xf>
    <xf numFmtId="165" fontId="7" fillId="2" borderId="4" xfId="1" applyNumberFormat="1" applyFont="1" applyFill="1" applyBorder="1" applyAlignment="1">
      <alignment horizontal="center" wrapText="1"/>
    </xf>
    <xf numFmtId="165" fontId="7" fillId="2" borderId="8" xfId="1" applyNumberFormat="1" applyFont="1" applyFill="1" applyBorder="1" applyAlignment="1">
      <alignment horizontal="center" wrapText="1"/>
    </xf>
    <xf numFmtId="165" fontId="6" fillId="2" borderId="1" xfId="1" applyNumberFormat="1" applyFont="1" applyFill="1" applyBorder="1" applyAlignment="1">
      <alignment horizontal="right"/>
    </xf>
    <xf numFmtId="165" fontId="6" fillId="2" borderId="5" xfId="1" applyNumberFormat="1" applyFont="1" applyFill="1" applyBorder="1" applyAlignment="1">
      <alignment horizontal="right"/>
    </xf>
    <xf numFmtId="14" fontId="6" fillId="2" borderId="3" xfId="1" applyNumberFormat="1" applyFont="1" applyFill="1" applyBorder="1" applyAlignment="1">
      <alignment horizontal="center"/>
    </xf>
    <xf numFmtId="14" fontId="6" fillId="2" borderId="7" xfId="1" applyNumberFormat="1" applyFont="1" applyFill="1" applyBorder="1" applyAlignment="1">
      <alignment horizontal="center"/>
    </xf>
  </cellXfs>
  <cellStyles count="18">
    <cellStyle name="amount" xfId="4"/>
    <cellStyle name="header" xfId="5"/>
    <cellStyle name="Header Total_Cash Flow Forecast, 12 Months" xfId="6"/>
    <cellStyle name="Header1" xfId="7"/>
    <cellStyle name="Header2" xfId="8"/>
    <cellStyle name="Header3" xfId="9"/>
    <cellStyle name="Normal" xfId="0" builtinId="0"/>
    <cellStyle name="Normal 2" xfId="10"/>
    <cellStyle name="Normal 2 2" xfId="1"/>
    <cellStyle name="Normal 2 2 2" xfId="2"/>
    <cellStyle name="Normal 2 2 2 2" xfId="3"/>
    <cellStyle name="Normal 2 3" xfId="11"/>
    <cellStyle name="Normal 3" xfId="12"/>
    <cellStyle name="Normal 3 2" xfId="13"/>
    <cellStyle name="Normal 4" xfId="14"/>
    <cellStyle name="Normal 4 2" xfId="15"/>
    <cellStyle name="Normal 5" xfId="16"/>
    <cellStyle name="Normal 6" xfId="17"/>
  </cellStyles>
  <dxfs count="4">
    <dxf>
      <border>
        <bottom style="thin">
          <color rgb="FF333333"/>
        </bottom>
        <vertical/>
        <horizontal/>
      </border>
    </dxf>
    <dxf>
      <border>
        <bottom style="thin">
          <color theme="0"/>
        </bottom>
      </border>
    </dxf>
    <dxf>
      <fill>
        <patternFill>
          <bgColor rgb="FFFF0000"/>
        </patternFill>
      </fill>
    </dxf>
    <dxf>
      <fill>
        <patternFill>
          <bgColor rgb="FF00FF0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7"/>
  <dimension ref="A1:T91"/>
  <sheetViews>
    <sheetView rightToLeft="1" tabSelected="1" view="pageBreakPreview" zoomScale="62" zoomScaleNormal="72" zoomScaleSheetLayoutView="62" workbookViewId="0">
      <pane ySplit="3" topLeftCell="A58" activePane="bottomLeft" state="frozen"/>
      <selection activeCell="F85" sqref="F85"/>
      <selection pane="bottomLeft" activeCell="T66" sqref="T66:T67"/>
    </sheetView>
  </sheetViews>
  <sheetFormatPr defaultColWidth="18" defaultRowHeight="18.75"/>
  <cols>
    <col min="1" max="1" width="14" style="1" bestFit="1" customWidth="1"/>
    <col min="2" max="2" width="12.42578125" style="1" bestFit="1" customWidth="1"/>
    <col min="3" max="3" width="16.28515625" style="1" bestFit="1" customWidth="1"/>
    <col min="4" max="4" width="0.7109375" style="1" customWidth="1"/>
    <col min="5" max="5" width="14" style="1" bestFit="1" customWidth="1"/>
    <col min="6" max="6" width="12.42578125" style="1" bestFit="1" customWidth="1"/>
    <col min="7" max="7" width="16.28515625" style="1" bestFit="1" customWidth="1"/>
    <col min="8" max="8" width="0.7109375" style="1" customWidth="1"/>
    <col min="9" max="9" width="16.28515625" style="1" bestFit="1" customWidth="1"/>
    <col min="10" max="10" width="14" style="1" bestFit="1" customWidth="1"/>
    <col min="11" max="11" width="11.85546875" style="1" bestFit="1" customWidth="1"/>
    <col min="12" max="12" width="0.7109375" style="1" customWidth="1"/>
    <col min="13" max="13" width="10.28515625" style="1" bestFit="1" customWidth="1"/>
    <col min="14" max="14" width="0.7109375" style="1" customWidth="1"/>
    <col min="15" max="15" width="14" style="1" bestFit="1" customWidth="1"/>
    <col min="16" max="16" width="14.7109375" style="1" bestFit="1" customWidth="1"/>
    <col min="17" max="17" width="11" style="1" bestFit="1" customWidth="1"/>
    <col min="18" max="18" width="0.7109375" style="1" customWidth="1"/>
    <col min="19" max="19" width="28.5703125" style="1" customWidth="1"/>
    <col min="20" max="20" width="16.5703125" style="1" bestFit="1" customWidth="1"/>
    <col min="21" max="16384" width="18" style="1"/>
  </cols>
  <sheetData>
    <row r="1" spans="1:20" ht="50.1" customHeight="1" thickBot="1">
      <c r="A1" s="190" t="s">
        <v>0</v>
      </c>
      <c r="B1" s="190"/>
      <c r="C1" s="190"/>
      <c r="D1" s="190"/>
      <c r="E1" s="190"/>
      <c r="F1" s="190"/>
      <c r="G1" s="190"/>
      <c r="H1" s="190"/>
      <c r="I1" s="190"/>
      <c r="J1" s="190"/>
      <c r="K1" s="190"/>
      <c r="L1" s="190"/>
      <c r="M1" s="190"/>
      <c r="N1" s="190"/>
      <c r="O1" s="190"/>
      <c r="P1" s="190"/>
      <c r="Q1" s="190"/>
      <c r="R1" s="190"/>
      <c r="S1" s="190"/>
      <c r="T1" s="190"/>
    </row>
    <row r="2" spans="1:20" ht="50.25" customHeight="1">
      <c r="A2" s="191" t="s">
        <v>1</v>
      </c>
      <c r="B2" s="192"/>
      <c r="C2" s="193"/>
      <c r="D2" s="2"/>
      <c r="E2" s="191" t="s">
        <v>2</v>
      </c>
      <c r="F2" s="192"/>
      <c r="G2" s="193"/>
      <c r="H2" s="2"/>
      <c r="I2" s="194" t="s">
        <v>3</v>
      </c>
      <c r="J2" s="196" t="s">
        <v>4</v>
      </c>
      <c r="K2" s="198" t="s">
        <v>5</v>
      </c>
      <c r="L2" s="2"/>
      <c r="M2" s="200" t="s">
        <v>6</v>
      </c>
      <c r="N2" s="2"/>
      <c r="O2" s="191" t="s">
        <v>7</v>
      </c>
      <c r="P2" s="192"/>
      <c r="Q2" s="193"/>
      <c r="R2" s="2"/>
      <c r="S2" s="202" t="s">
        <v>8</v>
      </c>
      <c r="T2" s="204" t="s">
        <v>9</v>
      </c>
    </row>
    <row r="3" spans="1:20" ht="50.25" customHeight="1" thickBot="1">
      <c r="A3" s="3" t="s">
        <v>10</v>
      </c>
      <c r="B3" s="4" t="s">
        <v>11</v>
      </c>
      <c r="C3" s="5" t="s">
        <v>12</v>
      </c>
      <c r="D3" s="2"/>
      <c r="E3" s="3" t="s">
        <v>10</v>
      </c>
      <c r="F3" s="4" t="s">
        <v>11</v>
      </c>
      <c r="G3" s="5" t="s">
        <v>12</v>
      </c>
      <c r="H3" s="2"/>
      <c r="I3" s="195"/>
      <c r="J3" s="197"/>
      <c r="K3" s="199"/>
      <c r="L3" s="2"/>
      <c r="M3" s="201"/>
      <c r="N3" s="2"/>
      <c r="O3" s="3" t="s">
        <v>10</v>
      </c>
      <c r="P3" s="6" t="s">
        <v>12</v>
      </c>
      <c r="Q3" s="7" t="s">
        <v>13</v>
      </c>
      <c r="R3" s="2"/>
      <c r="S3" s="203"/>
      <c r="T3" s="205"/>
    </row>
    <row r="4" spans="1:20" s="14" customFormat="1" ht="9.9499999999999993" customHeight="1" thickBot="1">
      <c r="A4" s="8"/>
      <c r="B4" s="9"/>
      <c r="C4" s="10"/>
      <c r="D4" s="11"/>
      <c r="E4" s="8"/>
      <c r="F4" s="9"/>
      <c r="G4" s="10"/>
      <c r="H4" s="10"/>
      <c r="I4" s="12"/>
      <c r="J4" s="12"/>
      <c r="K4" s="12"/>
      <c r="L4" s="10"/>
      <c r="M4" s="12"/>
      <c r="N4" s="10"/>
      <c r="O4" s="9"/>
      <c r="P4" s="10"/>
      <c r="Q4" s="9"/>
      <c r="R4" s="10"/>
      <c r="S4" s="10"/>
      <c r="T4" s="13"/>
    </row>
    <row r="5" spans="1:20" s="28" customFormat="1" ht="30" customHeight="1">
      <c r="A5" s="15">
        <v>363</v>
      </c>
      <c r="B5" s="16">
        <v>148.87110000000001</v>
      </c>
      <c r="C5" s="17">
        <f>A5*B5</f>
        <v>54040.209300000002</v>
      </c>
      <c r="D5" s="18"/>
      <c r="E5" s="15"/>
      <c r="F5" s="19"/>
      <c r="G5" s="20"/>
      <c r="H5" s="21"/>
      <c r="I5" s="22"/>
      <c r="J5" s="23" t="str">
        <f t="shared" ref="J5:J68" si="0">IF(E5&gt;0,G5-I5,"")</f>
        <v/>
      </c>
      <c r="K5" s="20"/>
      <c r="L5" s="21"/>
      <c r="M5" s="24" t="str">
        <f t="shared" ref="M5:M68" si="1">IF(F5&gt;0,F5-Q4,"")</f>
        <v/>
      </c>
      <c r="N5" s="21"/>
      <c r="O5" s="15">
        <f>A5-E5</f>
        <v>363</v>
      </c>
      <c r="P5" s="25">
        <f>C5</f>
        <v>54040.209300000002</v>
      </c>
      <c r="Q5" s="17">
        <f t="shared" ref="Q5:Q68" si="2">IF(O5&gt;0,P5/O5,0)</f>
        <v>148.87110000000001</v>
      </c>
      <c r="R5" s="21"/>
      <c r="S5" s="26" t="s">
        <v>14</v>
      </c>
      <c r="T5" s="27">
        <v>40909</v>
      </c>
    </row>
    <row r="6" spans="1:20" s="28" customFormat="1" ht="30" customHeight="1">
      <c r="A6" s="29"/>
      <c r="B6" s="30"/>
      <c r="C6" s="31">
        <f>IF(A6&gt;0,A6*B6,0)</f>
        <v>0</v>
      </c>
      <c r="D6" s="18"/>
      <c r="E6" s="29">
        <v>12</v>
      </c>
      <c r="F6" s="32">
        <v>152.04599999999999</v>
      </c>
      <c r="G6" s="33">
        <f>IF(E6&gt;0,E6*F6,"")</f>
        <v>1824.5519999999999</v>
      </c>
      <c r="H6" s="21"/>
      <c r="I6" s="34">
        <f>IF(E6&gt;0,E6*Q5,0)</f>
        <v>1786.4532000000002</v>
      </c>
      <c r="J6" s="35">
        <f t="shared" si="0"/>
        <v>38.098799999999756</v>
      </c>
      <c r="K6" s="36"/>
      <c r="L6" s="21"/>
      <c r="M6" s="37">
        <f t="shared" si="1"/>
        <v>3.1748999999999796</v>
      </c>
      <c r="N6" s="21"/>
      <c r="O6" s="38">
        <f t="shared" ref="O6:O69" si="3">O5+A6-E6</f>
        <v>351</v>
      </c>
      <c r="P6" s="39">
        <f>P5+C6-I6+K6</f>
        <v>52253.756099999999</v>
      </c>
      <c r="Q6" s="33">
        <f t="shared" si="2"/>
        <v>148.87109999999998</v>
      </c>
      <c r="R6" s="21"/>
      <c r="S6" s="40" t="s">
        <v>15</v>
      </c>
      <c r="T6" s="41">
        <v>40910</v>
      </c>
    </row>
    <row r="7" spans="1:20" s="28" customFormat="1" ht="30" customHeight="1">
      <c r="A7" s="42"/>
      <c r="B7" s="43"/>
      <c r="C7" s="44">
        <f t="shared" ref="C7:C70" si="4">IF(A7&gt;0,A7*B7,0)</f>
        <v>0</v>
      </c>
      <c r="D7" s="18"/>
      <c r="E7" s="42">
        <v>8</v>
      </c>
      <c r="F7" s="45">
        <v>152.375</v>
      </c>
      <c r="G7" s="46">
        <f t="shared" ref="G7:G70" si="5">IF(E7&gt;0,E7*F7,"")</f>
        <v>1219</v>
      </c>
      <c r="H7" s="21"/>
      <c r="I7" s="47">
        <f t="shared" ref="I7:I70" si="6">IF(E7&gt;0,E7*Q6,0)</f>
        <v>1190.9687999999999</v>
      </c>
      <c r="J7" s="48">
        <f t="shared" si="0"/>
        <v>28.031200000000126</v>
      </c>
      <c r="K7" s="49"/>
      <c r="L7" s="21"/>
      <c r="M7" s="50">
        <f t="shared" si="1"/>
        <v>3.5039000000000158</v>
      </c>
      <c r="N7" s="21"/>
      <c r="O7" s="51">
        <f t="shared" si="3"/>
        <v>343</v>
      </c>
      <c r="P7" s="52">
        <f t="shared" ref="P7:P70" si="7">P6+C7-I7+K7</f>
        <v>51062.787299999996</v>
      </c>
      <c r="Q7" s="46">
        <f t="shared" si="2"/>
        <v>148.87109999999998</v>
      </c>
      <c r="R7" s="21"/>
      <c r="S7" s="53" t="s">
        <v>16</v>
      </c>
      <c r="T7" s="54">
        <v>40918</v>
      </c>
    </row>
    <row r="8" spans="1:20" s="28" customFormat="1" ht="30" customHeight="1">
      <c r="A8" s="29"/>
      <c r="B8" s="30"/>
      <c r="C8" s="31">
        <f t="shared" si="4"/>
        <v>0</v>
      </c>
      <c r="D8" s="18"/>
      <c r="E8" s="29">
        <v>3</v>
      </c>
      <c r="F8" s="32">
        <v>152.69300000000001</v>
      </c>
      <c r="G8" s="33">
        <f t="shared" si="5"/>
        <v>458.07900000000006</v>
      </c>
      <c r="H8" s="21"/>
      <c r="I8" s="34">
        <f t="shared" si="6"/>
        <v>446.61329999999998</v>
      </c>
      <c r="J8" s="35">
        <f t="shared" si="0"/>
        <v>11.465700000000083</v>
      </c>
      <c r="K8" s="36"/>
      <c r="L8" s="21"/>
      <c r="M8" s="37">
        <f t="shared" si="1"/>
        <v>3.8219000000000278</v>
      </c>
      <c r="N8" s="21"/>
      <c r="O8" s="38">
        <f t="shared" si="3"/>
        <v>340</v>
      </c>
      <c r="P8" s="39">
        <f t="shared" si="7"/>
        <v>50616.173999999999</v>
      </c>
      <c r="Q8" s="33">
        <f t="shared" si="2"/>
        <v>148.87109999999998</v>
      </c>
      <c r="R8" s="21"/>
      <c r="S8" s="40" t="s">
        <v>17</v>
      </c>
      <c r="T8" s="41">
        <v>40926</v>
      </c>
    </row>
    <row r="9" spans="1:20" s="28" customFormat="1" ht="30" customHeight="1">
      <c r="A9" s="42"/>
      <c r="B9" s="43"/>
      <c r="C9" s="44">
        <f t="shared" si="4"/>
        <v>0</v>
      </c>
      <c r="D9" s="18"/>
      <c r="E9" s="42">
        <v>2</v>
      </c>
      <c r="F9" s="45">
        <v>152.85499999999999</v>
      </c>
      <c r="G9" s="46">
        <f t="shared" si="5"/>
        <v>305.70999999999998</v>
      </c>
      <c r="H9" s="21"/>
      <c r="I9" s="47">
        <f t="shared" si="6"/>
        <v>297.74219999999997</v>
      </c>
      <c r="J9" s="48">
        <f t="shared" si="0"/>
        <v>7.9678000000000111</v>
      </c>
      <c r="K9" s="49"/>
      <c r="L9" s="21"/>
      <c r="M9" s="50">
        <f t="shared" si="1"/>
        <v>3.9839000000000055</v>
      </c>
      <c r="N9" s="21"/>
      <c r="O9" s="51">
        <f t="shared" si="3"/>
        <v>338</v>
      </c>
      <c r="P9" s="52">
        <f t="shared" si="7"/>
        <v>50318.431799999998</v>
      </c>
      <c r="Q9" s="46">
        <f t="shared" si="2"/>
        <v>148.87109999999998</v>
      </c>
      <c r="R9" s="21"/>
      <c r="S9" s="53" t="s">
        <v>18</v>
      </c>
      <c r="T9" s="54">
        <v>40930</v>
      </c>
    </row>
    <row r="10" spans="1:20" s="28" customFormat="1" ht="30" customHeight="1">
      <c r="A10" s="29">
        <v>39</v>
      </c>
      <c r="B10" s="55">
        <v>153.13399999999999</v>
      </c>
      <c r="C10" s="56">
        <f t="shared" si="4"/>
        <v>5972.2259999999997</v>
      </c>
      <c r="D10" s="18"/>
      <c r="E10" s="29"/>
      <c r="F10" s="57"/>
      <c r="G10" s="36" t="str">
        <f t="shared" si="5"/>
        <v/>
      </c>
      <c r="H10" s="21"/>
      <c r="I10" s="58">
        <f>IF(E10&gt;0,E10*Q9,0)</f>
        <v>0</v>
      </c>
      <c r="J10" s="35" t="str">
        <f t="shared" si="0"/>
        <v/>
      </c>
      <c r="K10" s="36"/>
      <c r="L10" s="21"/>
      <c r="M10" s="59" t="str">
        <f t="shared" si="1"/>
        <v/>
      </c>
      <c r="N10" s="21"/>
      <c r="O10" s="38">
        <f t="shared" si="3"/>
        <v>377</v>
      </c>
      <c r="P10" s="39">
        <f t="shared" si="7"/>
        <v>56290.657800000001</v>
      </c>
      <c r="Q10" s="33">
        <f t="shared" si="2"/>
        <v>149.31208965517243</v>
      </c>
      <c r="R10" s="21"/>
      <c r="S10" s="40" t="s">
        <v>19</v>
      </c>
      <c r="T10" s="41">
        <v>40937</v>
      </c>
    </row>
    <row r="11" spans="1:20" s="28" customFormat="1" ht="30" customHeight="1">
      <c r="A11" s="60">
        <v>32</v>
      </c>
      <c r="B11" s="61">
        <v>153.21199999999999</v>
      </c>
      <c r="C11" s="62">
        <f t="shared" si="4"/>
        <v>4902.7839999999997</v>
      </c>
      <c r="D11" s="18"/>
      <c r="E11" s="60"/>
      <c r="F11" s="63"/>
      <c r="G11" s="64" t="str">
        <f t="shared" si="5"/>
        <v/>
      </c>
      <c r="H11" s="21"/>
      <c r="I11" s="65">
        <f t="shared" si="6"/>
        <v>0</v>
      </c>
      <c r="J11" s="66" t="str">
        <f t="shared" si="0"/>
        <v/>
      </c>
      <c r="K11" s="64"/>
      <c r="L11" s="21"/>
      <c r="M11" s="67" t="str">
        <f t="shared" si="1"/>
        <v/>
      </c>
      <c r="N11" s="21"/>
      <c r="O11" s="68">
        <f t="shared" si="3"/>
        <v>409</v>
      </c>
      <c r="P11" s="69">
        <f t="shared" si="7"/>
        <v>61193.441800000001</v>
      </c>
      <c r="Q11" s="70">
        <f t="shared" si="2"/>
        <v>149.61721711491444</v>
      </c>
      <c r="R11" s="21"/>
      <c r="S11" s="71" t="s">
        <v>20</v>
      </c>
      <c r="T11" s="72">
        <v>40939</v>
      </c>
    </row>
    <row r="12" spans="1:20" s="28" customFormat="1" ht="30" customHeight="1">
      <c r="A12" s="73"/>
      <c r="B12" s="74"/>
      <c r="C12" s="75">
        <f t="shared" si="4"/>
        <v>0</v>
      </c>
      <c r="D12" s="18"/>
      <c r="E12" s="73">
        <v>6</v>
      </c>
      <c r="F12" s="76">
        <v>153.29300000000001</v>
      </c>
      <c r="G12" s="77">
        <f t="shared" si="5"/>
        <v>919.75800000000004</v>
      </c>
      <c r="H12" s="21"/>
      <c r="I12" s="78">
        <f>IF(E12&gt;0,E12*Q11,0)</f>
        <v>897.70330268948669</v>
      </c>
      <c r="J12" s="79">
        <f t="shared" si="0"/>
        <v>22.054697310513347</v>
      </c>
      <c r="K12" s="80"/>
      <c r="L12" s="21"/>
      <c r="M12" s="81">
        <f t="shared" si="1"/>
        <v>3.6757828850855674</v>
      </c>
      <c r="N12" s="21"/>
      <c r="O12" s="82">
        <f t="shared" si="3"/>
        <v>403</v>
      </c>
      <c r="P12" s="83">
        <f t="shared" si="7"/>
        <v>60295.738497310515</v>
      </c>
      <c r="Q12" s="77">
        <f t="shared" si="2"/>
        <v>149.61721711491444</v>
      </c>
      <c r="R12" s="21"/>
      <c r="S12" s="84" t="s">
        <v>21</v>
      </c>
      <c r="T12" s="85">
        <v>40941</v>
      </c>
    </row>
    <row r="13" spans="1:20" s="28" customFormat="1" ht="30" customHeight="1">
      <c r="A13" s="42"/>
      <c r="B13" s="45"/>
      <c r="C13" s="44">
        <f t="shared" si="4"/>
        <v>0</v>
      </c>
      <c r="D13" s="18"/>
      <c r="E13" s="42">
        <v>10</v>
      </c>
      <c r="F13" s="45">
        <v>153.53299999999999</v>
      </c>
      <c r="G13" s="46">
        <f t="shared" si="5"/>
        <v>1535.33</v>
      </c>
      <c r="H13" s="21"/>
      <c r="I13" s="47">
        <f t="shared" si="6"/>
        <v>1496.1721711491443</v>
      </c>
      <c r="J13" s="48">
        <f t="shared" si="0"/>
        <v>39.157828850855594</v>
      </c>
      <c r="K13" s="49"/>
      <c r="L13" s="21"/>
      <c r="M13" s="50">
        <f t="shared" si="1"/>
        <v>3.9157828850855481</v>
      </c>
      <c r="N13" s="21"/>
      <c r="O13" s="51">
        <f t="shared" si="3"/>
        <v>393</v>
      </c>
      <c r="P13" s="52">
        <f t="shared" si="7"/>
        <v>58799.566326161374</v>
      </c>
      <c r="Q13" s="46">
        <f t="shared" si="2"/>
        <v>149.61721711491444</v>
      </c>
      <c r="R13" s="21"/>
      <c r="S13" s="53" t="s">
        <v>22</v>
      </c>
      <c r="T13" s="54">
        <v>40947</v>
      </c>
    </row>
    <row r="14" spans="1:20" s="28" customFormat="1" ht="30" customHeight="1">
      <c r="A14" s="29"/>
      <c r="B14" s="32"/>
      <c r="C14" s="31">
        <f t="shared" si="4"/>
        <v>0</v>
      </c>
      <c r="D14" s="18"/>
      <c r="E14" s="29">
        <v>7</v>
      </c>
      <c r="F14" s="32">
        <v>153.98599999999999</v>
      </c>
      <c r="G14" s="33">
        <f t="shared" si="5"/>
        <v>1077.902</v>
      </c>
      <c r="H14" s="21"/>
      <c r="I14" s="34">
        <f t="shared" si="6"/>
        <v>1047.3205198044011</v>
      </c>
      <c r="J14" s="35">
        <f t="shared" si="0"/>
        <v>30.581480195598942</v>
      </c>
      <c r="K14" s="36"/>
      <c r="L14" s="21"/>
      <c r="M14" s="37">
        <f t="shared" si="1"/>
        <v>4.368782885085551</v>
      </c>
      <c r="N14" s="21"/>
      <c r="O14" s="38">
        <f t="shared" si="3"/>
        <v>386</v>
      </c>
      <c r="P14" s="39">
        <f t="shared" si="7"/>
        <v>57752.245806356972</v>
      </c>
      <c r="Q14" s="33">
        <f t="shared" si="2"/>
        <v>149.61721711491444</v>
      </c>
      <c r="R14" s="21"/>
      <c r="S14" s="40" t="s">
        <v>23</v>
      </c>
      <c r="T14" s="41">
        <v>40958</v>
      </c>
    </row>
    <row r="15" spans="1:20" s="28" customFormat="1" ht="30" customHeight="1">
      <c r="A15" s="42"/>
      <c r="B15" s="45"/>
      <c r="C15" s="44">
        <f t="shared" si="4"/>
        <v>0</v>
      </c>
      <c r="D15" s="18"/>
      <c r="E15" s="42">
        <v>9</v>
      </c>
      <c r="F15" s="45">
        <v>154.06700000000001</v>
      </c>
      <c r="G15" s="46">
        <f t="shared" si="5"/>
        <v>1386.6030000000001</v>
      </c>
      <c r="H15" s="21"/>
      <c r="I15" s="47">
        <f t="shared" si="6"/>
        <v>1346.5549540342299</v>
      </c>
      <c r="J15" s="48">
        <f t="shared" si="0"/>
        <v>40.048045965770143</v>
      </c>
      <c r="K15" s="49"/>
      <c r="L15" s="21"/>
      <c r="M15" s="50">
        <f t="shared" si="1"/>
        <v>4.4497828850855683</v>
      </c>
      <c r="N15" s="21"/>
      <c r="O15" s="51">
        <f t="shared" si="3"/>
        <v>377</v>
      </c>
      <c r="P15" s="52">
        <f t="shared" si="7"/>
        <v>56405.690852322739</v>
      </c>
      <c r="Q15" s="46">
        <f t="shared" si="2"/>
        <v>149.61721711491444</v>
      </c>
      <c r="R15" s="21"/>
      <c r="S15" s="53" t="s">
        <v>24</v>
      </c>
      <c r="T15" s="54">
        <v>40960</v>
      </c>
    </row>
    <row r="16" spans="1:20" s="28" customFormat="1" ht="30" customHeight="1">
      <c r="A16" s="86">
        <v>69</v>
      </c>
      <c r="B16" s="87">
        <v>154.4</v>
      </c>
      <c r="C16" s="88">
        <f t="shared" si="4"/>
        <v>10653.6</v>
      </c>
      <c r="D16" s="18"/>
      <c r="E16" s="86"/>
      <c r="F16" s="89"/>
      <c r="G16" s="90" t="str">
        <f t="shared" si="5"/>
        <v/>
      </c>
      <c r="H16" s="21"/>
      <c r="I16" s="91">
        <f t="shared" si="6"/>
        <v>0</v>
      </c>
      <c r="J16" s="92" t="str">
        <f t="shared" si="0"/>
        <v/>
      </c>
      <c r="K16" s="90"/>
      <c r="L16" s="21"/>
      <c r="M16" s="93" t="str">
        <f t="shared" si="1"/>
        <v/>
      </c>
      <c r="N16" s="21"/>
      <c r="O16" s="94">
        <f t="shared" si="3"/>
        <v>446</v>
      </c>
      <c r="P16" s="95">
        <f t="shared" si="7"/>
        <v>67059.290852322738</v>
      </c>
      <c r="Q16" s="96">
        <f t="shared" si="2"/>
        <v>150.35715437740524</v>
      </c>
      <c r="R16" s="21"/>
      <c r="S16" s="97" t="s">
        <v>25</v>
      </c>
      <c r="T16" s="98">
        <v>40968</v>
      </c>
    </row>
    <row r="17" spans="1:20" s="28" customFormat="1" ht="30" customHeight="1">
      <c r="A17" s="99"/>
      <c r="B17" s="100"/>
      <c r="C17" s="101">
        <f t="shared" si="4"/>
        <v>0</v>
      </c>
      <c r="D17" s="18"/>
      <c r="E17" s="99">
        <v>7</v>
      </c>
      <c r="F17" s="100">
        <v>154.56700000000001</v>
      </c>
      <c r="G17" s="102">
        <f t="shared" si="5"/>
        <v>1081.9690000000001</v>
      </c>
      <c r="H17" s="21"/>
      <c r="I17" s="103">
        <f t="shared" si="6"/>
        <v>1052.5000806418366</v>
      </c>
      <c r="J17" s="104">
        <f t="shared" si="0"/>
        <v>29.468919358163475</v>
      </c>
      <c r="K17" s="105"/>
      <c r="L17" s="21"/>
      <c r="M17" s="106">
        <f t="shared" si="1"/>
        <v>4.20984562259477</v>
      </c>
      <c r="N17" s="21"/>
      <c r="O17" s="107">
        <f t="shared" si="3"/>
        <v>439</v>
      </c>
      <c r="P17" s="108">
        <f t="shared" si="7"/>
        <v>66006.790771680899</v>
      </c>
      <c r="Q17" s="102">
        <f t="shared" si="2"/>
        <v>150.35715437740524</v>
      </c>
      <c r="R17" s="21"/>
      <c r="S17" s="109" t="s">
        <v>23</v>
      </c>
      <c r="T17" s="110">
        <v>40972</v>
      </c>
    </row>
    <row r="18" spans="1:20" s="28" customFormat="1" ht="30" customHeight="1">
      <c r="A18" s="29"/>
      <c r="B18" s="32"/>
      <c r="C18" s="31">
        <f t="shared" si="4"/>
        <v>0</v>
      </c>
      <c r="D18" s="18"/>
      <c r="E18" s="29">
        <v>2</v>
      </c>
      <c r="F18" s="32">
        <v>154.65</v>
      </c>
      <c r="G18" s="33">
        <f t="shared" si="5"/>
        <v>309.3</v>
      </c>
      <c r="H18" s="21"/>
      <c r="I18" s="34">
        <f t="shared" si="6"/>
        <v>300.71430875481047</v>
      </c>
      <c r="J18" s="35">
        <f t="shared" si="0"/>
        <v>8.5856912451895369</v>
      </c>
      <c r="K18" s="36"/>
      <c r="L18" s="21"/>
      <c r="M18" s="37">
        <f t="shared" si="1"/>
        <v>4.2928456225947684</v>
      </c>
      <c r="N18" s="21"/>
      <c r="O18" s="38">
        <f t="shared" si="3"/>
        <v>437</v>
      </c>
      <c r="P18" s="39">
        <f t="shared" si="7"/>
        <v>65706.076462926081</v>
      </c>
      <c r="Q18" s="33">
        <f t="shared" si="2"/>
        <v>150.35715437740521</v>
      </c>
      <c r="R18" s="21"/>
      <c r="S18" s="40" t="s">
        <v>18</v>
      </c>
      <c r="T18" s="41">
        <v>40974</v>
      </c>
    </row>
    <row r="19" spans="1:20" s="28" customFormat="1" ht="30" customHeight="1">
      <c r="A19" s="42"/>
      <c r="B19" s="45"/>
      <c r="C19" s="44">
        <f t="shared" si="4"/>
        <v>0</v>
      </c>
      <c r="D19" s="18"/>
      <c r="E19" s="42">
        <v>6</v>
      </c>
      <c r="F19" s="45">
        <v>154.73499999999999</v>
      </c>
      <c r="G19" s="46">
        <f t="shared" si="5"/>
        <v>928.40999999999985</v>
      </c>
      <c r="H19" s="21"/>
      <c r="I19" s="47">
        <f t="shared" si="6"/>
        <v>902.14292626443125</v>
      </c>
      <c r="J19" s="48">
        <f t="shared" si="0"/>
        <v>26.267073735568601</v>
      </c>
      <c r="K19" s="49"/>
      <c r="L19" s="21"/>
      <c r="M19" s="50">
        <f t="shared" si="1"/>
        <v>4.3778456225947764</v>
      </c>
      <c r="N19" s="21"/>
      <c r="O19" s="51">
        <f t="shared" si="3"/>
        <v>431</v>
      </c>
      <c r="P19" s="52">
        <f t="shared" si="7"/>
        <v>64803.933536661651</v>
      </c>
      <c r="Q19" s="46">
        <f t="shared" si="2"/>
        <v>150.35715437740521</v>
      </c>
      <c r="R19" s="21"/>
      <c r="S19" s="53" t="s">
        <v>21</v>
      </c>
      <c r="T19" s="54">
        <v>40976</v>
      </c>
    </row>
    <row r="20" spans="1:20" s="28" customFormat="1" ht="30" customHeight="1">
      <c r="A20" s="29">
        <v>3</v>
      </c>
      <c r="B20" s="32">
        <v>154.90299999999999</v>
      </c>
      <c r="C20" s="56">
        <f t="shared" si="4"/>
        <v>464.70899999999995</v>
      </c>
      <c r="D20" s="18"/>
      <c r="E20" s="29"/>
      <c r="F20" s="57"/>
      <c r="G20" s="36" t="str">
        <f t="shared" si="5"/>
        <v/>
      </c>
      <c r="H20" s="21"/>
      <c r="I20" s="58">
        <f t="shared" si="6"/>
        <v>0</v>
      </c>
      <c r="J20" s="111" t="str">
        <f t="shared" si="0"/>
        <v/>
      </c>
      <c r="K20" s="36"/>
      <c r="L20" s="21"/>
      <c r="M20" s="59" t="str">
        <f t="shared" si="1"/>
        <v/>
      </c>
      <c r="N20" s="21"/>
      <c r="O20" s="38">
        <f t="shared" si="3"/>
        <v>434</v>
      </c>
      <c r="P20" s="39">
        <f t="shared" si="7"/>
        <v>65268.642536661653</v>
      </c>
      <c r="Q20" s="33">
        <f t="shared" si="2"/>
        <v>150.38857727341394</v>
      </c>
      <c r="R20" s="21"/>
      <c r="S20" s="40" t="s">
        <v>26</v>
      </c>
      <c r="T20" s="41">
        <v>40980</v>
      </c>
    </row>
    <row r="21" spans="1:20" s="28" customFormat="1" ht="30" customHeight="1">
      <c r="A21" s="42"/>
      <c r="B21" s="45"/>
      <c r="C21" s="44">
        <f t="shared" si="4"/>
        <v>0</v>
      </c>
      <c r="D21" s="18"/>
      <c r="E21" s="42">
        <v>5</v>
      </c>
      <c r="F21" s="45">
        <v>155.036</v>
      </c>
      <c r="G21" s="46">
        <f t="shared" si="5"/>
        <v>775.18000000000006</v>
      </c>
      <c r="H21" s="21"/>
      <c r="I21" s="47">
        <f t="shared" si="6"/>
        <v>751.94288636706972</v>
      </c>
      <c r="J21" s="48">
        <f t="shared" si="0"/>
        <v>23.237113632930345</v>
      </c>
      <c r="K21" s="49"/>
      <c r="L21" s="21"/>
      <c r="M21" s="50">
        <f t="shared" si="1"/>
        <v>4.6474227265860577</v>
      </c>
      <c r="N21" s="21"/>
      <c r="O21" s="51">
        <f t="shared" si="3"/>
        <v>429</v>
      </c>
      <c r="P21" s="52">
        <f t="shared" si="7"/>
        <v>64516.699650294584</v>
      </c>
      <c r="Q21" s="46">
        <f t="shared" si="2"/>
        <v>150.38857727341394</v>
      </c>
      <c r="R21" s="21"/>
      <c r="S21" s="53" t="s">
        <v>27</v>
      </c>
      <c r="T21" s="54">
        <v>40983</v>
      </c>
    </row>
    <row r="22" spans="1:20" s="28" customFormat="1" ht="30" customHeight="1">
      <c r="A22" s="29"/>
      <c r="B22" s="32"/>
      <c r="C22" s="31">
        <f t="shared" si="4"/>
        <v>0</v>
      </c>
      <c r="D22" s="18"/>
      <c r="E22" s="29">
        <v>2</v>
      </c>
      <c r="F22" s="32">
        <v>155.20500000000001</v>
      </c>
      <c r="G22" s="33">
        <f t="shared" si="5"/>
        <v>310.41000000000003</v>
      </c>
      <c r="H22" s="21"/>
      <c r="I22" s="34">
        <f t="shared" si="6"/>
        <v>300.77715454682789</v>
      </c>
      <c r="J22" s="35">
        <f t="shared" si="0"/>
        <v>9.6328454531721377</v>
      </c>
      <c r="K22" s="36"/>
      <c r="L22" s="21"/>
      <c r="M22" s="37">
        <f t="shared" si="1"/>
        <v>4.8164227265860688</v>
      </c>
      <c r="N22" s="21"/>
      <c r="O22" s="38">
        <f t="shared" si="3"/>
        <v>427</v>
      </c>
      <c r="P22" s="39">
        <f t="shared" si="7"/>
        <v>64215.922495747756</v>
      </c>
      <c r="Q22" s="33">
        <f t="shared" si="2"/>
        <v>150.38857727341394</v>
      </c>
      <c r="R22" s="21"/>
      <c r="S22" s="40" t="s">
        <v>18</v>
      </c>
      <c r="T22" s="41">
        <v>40987</v>
      </c>
    </row>
    <row r="23" spans="1:20" s="28" customFormat="1" ht="30" customHeight="1">
      <c r="A23" s="42"/>
      <c r="B23" s="45"/>
      <c r="C23" s="44">
        <f t="shared" si="4"/>
        <v>0</v>
      </c>
      <c r="D23" s="18"/>
      <c r="E23" s="42">
        <v>9</v>
      </c>
      <c r="F23" s="45">
        <v>155.24600000000001</v>
      </c>
      <c r="G23" s="46">
        <f t="shared" si="5"/>
        <v>1397.2140000000002</v>
      </c>
      <c r="H23" s="21"/>
      <c r="I23" s="47">
        <f t="shared" si="6"/>
        <v>1353.4971954607254</v>
      </c>
      <c r="J23" s="48">
        <f t="shared" si="0"/>
        <v>43.71680453927479</v>
      </c>
      <c r="K23" s="49"/>
      <c r="L23" s="21"/>
      <c r="M23" s="50">
        <f t="shared" si="1"/>
        <v>4.8574227265860657</v>
      </c>
      <c r="N23" s="21"/>
      <c r="O23" s="51">
        <f t="shared" si="3"/>
        <v>418</v>
      </c>
      <c r="P23" s="52">
        <f t="shared" si="7"/>
        <v>62862.425300287032</v>
      </c>
      <c r="Q23" s="46">
        <f t="shared" si="2"/>
        <v>150.38857727341394</v>
      </c>
      <c r="R23" s="21"/>
      <c r="S23" s="53" t="s">
        <v>24</v>
      </c>
      <c r="T23" s="54">
        <v>40988</v>
      </c>
    </row>
    <row r="24" spans="1:20" s="28" customFormat="1" ht="30" customHeight="1">
      <c r="A24" s="112">
        <v>32</v>
      </c>
      <c r="B24" s="113">
        <v>155.589</v>
      </c>
      <c r="C24" s="114">
        <f t="shared" si="4"/>
        <v>4978.848</v>
      </c>
      <c r="D24" s="18"/>
      <c r="E24" s="112"/>
      <c r="F24" s="115"/>
      <c r="G24" s="116" t="str">
        <f t="shared" si="5"/>
        <v/>
      </c>
      <c r="H24" s="21"/>
      <c r="I24" s="117">
        <f t="shared" si="6"/>
        <v>0</v>
      </c>
      <c r="J24" s="118" t="str">
        <f t="shared" si="0"/>
        <v/>
      </c>
      <c r="K24" s="116"/>
      <c r="L24" s="21"/>
      <c r="M24" s="119" t="str">
        <f t="shared" si="1"/>
        <v/>
      </c>
      <c r="N24" s="21"/>
      <c r="O24" s="38">
        <f t="shared" si="3"/>
        <v>450</v>
      </c>
      <c r="P24" s="39">
        <f t="shared" si="7"/>
        <v>67841.273300287037</v>
      </c>
      <c r="Q24" s="33">
        <f t="shared" si="2"/>
        <v>150.75838511174896</v>
      </c>
      <c r="R24" s="21"/>
      <c r="S24" s="40" t="s">
        <v>20</v>
      </c>
      <c r="T24" s="41">
        <v>40996</v>
      </c>
    </row>
    <row r="25" spans="1:20" s="28" customFormat="1" ht="30" customHeight="1">
      <c r="A25" s="60"/>
      <c r="B25" s="120"/>
      <c r="C25" s="121">
        <f t="shared" si="4"/>
        <v>0</v>
      </c>
      <c r="D25" s="18"/>
      <c r="E25" s="60">
        <v>98</v>
      </c>
      <c r="F25" s="120">
        <v>155.63300000000001</v>
      </c>
      <c r="G25" s="70">
        <f t="shared" si="5"/>
        <v>15252.034000000001</v>
      </c>
      <c r="H25" s="21"/>
      <c r="I25" s="122">
        <f t="shared" si="6"/>
        <v>14774.321740951398</v>
      </c>
      <c r="J25" s="66">
        <f t="shared" si="0"/>
        <v>477.7122590486033</v>
      </c>
      <c r="K25" s="64"/>
      <c r="L25" s="21"/>
      <c r="M25" s="123">
        <f t="shared" si="1"/>
        <v>4.8746148882510454</v>
      </c>
      <c r="N25" s="21"/>
      <c r="O25" s="68">
        <f t="shared" si="3"/>
        <v>352</v>
      </c>
      <c r="P25" s="69">
        <f t="shared" si="7"/>
        <v>53066.951559335641</v>
      </c>
      <c r="Q25" s="70">
        <f t="shared" si="2"/>
        <v>150.75838511174899</v>
      </c>
      <c r="R25" s="21"/>
      <c r="S25" s="71" t="s">
        <v>28</v>
      </c>
      <c r="T25" s="72">
        <v>40997</v>
      </c>
    </row>
    <row r="26" spans="1:20" s="28" customFormat="1" ht="30" customHeight="1">
      <c r="A26" s="124">
        <v>1</v>
      </c>
      <c r="B26" s="125">
        <v>155.85</v>
      </c>
      <c r="C26" s="126">
        <f t="shared" si="4"/>
        <v>155.85</v>
      </c>
      <c r="D26" s="18"/>
      <c r="E26" s="124"/>
      <c r="F26" s="127"/>
      <c r="G26" s="128" t="str">
        <f t="shared" si="5"/>
        <v/>
      </c>
      <c r="H26" s="21"/>
      <c r="I26" s="129">
        <f t="shared" si="6"/>
        <v>0</v>
      </c>
      <c r="J26" s="130" t="str">
        <f t="shared" si="0"/>
        <v/>
      </c>
      <c r="K26" s="128"/>
      <c r="L26" s="21"/>
      <c r="M26" s="131" t="str">
        <f t="shared" si="1"/>
        <v/>
      </c>
      <c r="N26" s="21"/>
      <c r="O26" s="132">
        <f t="shared" si="3"/>
        <v>353</v>
      </c>
      <c r="P26" s="133">
        <f t="shared" si="7"/>
        <v>53222.801559335639</v>
      </c>
      <c r="Q26" s="134">
        <f t="shared" si="2"/>
        <v>150.77280894995931</v>
      </c>
      <c r="R26" s="21"/>
      <c r="S26" s="135" t="s">
        <v>29</v>
      </c>
      <c r="T26" s="136">
        <v>41002</v>
      </c>
    </row>
    <row r="27" spans="1:20" s="28" customFormat="1" ht="30" customHeight="1">
      <c r="A27" s="42"/>
      <c r="B27" s="45"/>
      <c r="C27" s="44">
        <f t="shared" si="4"/>
        <v>0</v>
      </c>
      <c r="D27" s="18"/>
      <c r="E27" s="42">
        <v>48</v>
      </c>
      <c r="F27" s="45">
        <v>155.93799999999999</v>
      </c>
      <c r="G27" s="46">
        <f t="shared" si="5"/>
        <v>7485.0239999999994</v>
      </c>
      <c r="H27" s="21"/>
      <c r="I27" s="47">
        <f t="shared" si="6"/>
        <v>7237.094829598047</v>
      </c>
      <c r="J27" s="48">
        <f t="shared" si="0"/>
        <v>247.92917040195243</v>
      </c>
      <c r="K27" s="49"/>
      <c r="L27" s="21"/>
      <c r="M27" s="50">
        <f t="shared" si="1"/>
        <v>5.1651910500406757</v>
      </c>
      <c r="N27" s="21"/>
      <c r="O27" s="51">
        <f t="shared" si="3"/>
        <v>305</v>
      </c>
      <c r="P27" s="52">
        <f t="shared" si="7"/>
        <v>45985.706729737591</v>
      </c>
      <c r="Q27" s="46">
        <f t="shared" si="2"/>
        <v>150.77280894995931</v>
      </c>
      <c r="R27" s="21"/>
      <c r="S27" s="53" t="s">
        <v>30</v>
      </c>
      <c r="T27" s="54">
        <v>41004</v>
      </c>
    </row>
    <row r="28" spans="1:20" s="28" customFormat="1" ht="30" customHeight="1">
      <c r="A28" s="112">
        <v>42</v>
      </c>
      <c r="B28" s="113">
        <v>156.11600000000001</v>
      </c>
      <c r="C28" s="114">
        <f t="shared" si="4"/>
        <v>6556.8720000000003</v>
      </c>
      <c r="D28" s="18"/>
      <c r="E28" s="112"/>
      <c r="F28" s="115"/>
      <c r="G28" s="116" t="str">
        <f t="shared" si="5"/>
        <v/>
      </c>
      <c r="H28" s="21"/>
      <c r="I28" s="117">
        <f t="shared" si="6"/>
        <v>0</v>
      </c>
      <c r="J28" s="118" t="str">
        <f t="shared" si="0"/>
        <v/>
      </c>
      <c r="K28" s="116"/>
      <c r="L28" s="21"/>
      <c r="M28" s="119" t="str">
        <f t="shared" si="1"/>
        <v/>
      </c>
      <c r="N28" s="21"/>
      <c r="O28" s="137">
        <f t="shared" si="3"/>
        <v>347</v>
      </c>
      <c r="P28" s="138">
        <f t="shared" si="7"/>
        <v>52542.578729737594</v>
      </c>
      <c r="Q28" s="139">
        <f t="shared" si="2"/>
        <v>151.41953524420055</v>
      </c>
      <c r="R28" s="21"/>
      <c r="S28" s="140" t="s">
        <v>31</v>
      </c>
      <c r="T28" s="141">
        <v>41008</v>
      </c>
    </row>
    <row r="29" spans="1:20" s="28" customFormat="1" ht="30" customHeight="1">
      <c r="A29" s="42"/>
      <c r="B29" s="45"/>
      <c r="C29" s="44">
        <f t="shared" si="4"/>
        <v>0</v>
      </c>
      <c r="D29" s="18"/>
      <c r="E29" s="42">
        <v>43</v>
      </c>
      <c r="F29" s="45">
        <v>156.245</v>
      </c>
      <c r="G29" s="46">
        <f t="shared" si="5"/>
        <v>6718.5349999999999</v>
      </c>
      <c r="H29" s="21"/>
      <c r="I29" s="47">
        <f t="shared" si="6"/>
        <v>6511.0400155006237</v>
      </c>
      <c r="J29" s="48">
        <f t="shared" si="0"/>
        <v>207.49498449937619</v>
      </c>
      <c r="K29" s="49"/>
      <c r="L29" s="21"/>
      <c r="M29" s="50">
        <f t="shared" si="1"/>
        <v>4.8254647557994588</v>
      </c>
      <c r="N29" s="21"/>
      <c r="O29" s="51">
        <f t="shared" si="3"/>
        <v>304</v>
      </c>
      <c r="P29" s="52">
        <f t="shared" si="7"/>
        <v>46031.538714236973</v>
      </c>
      <c r="Q29" s="46">
        <f t="shared" si="2"/>
        <v>151.41953524420057</v>
      </c>
      <c r="R29" s="21"/>
      <c r="S29" s="53" t="s">
        <v>32</v>
      </c>
      <c r="T29" s="54">
        <v>41011</v>
      </c>
    </row>
    <row r="30" spans="1:20" s="28" customFormat="1" ht="30" customHeight="1">
      <c r="A30" s="112"/>
      <c r="B30" s="113"/>
      <c r="C30" s="142">
        <f t="shared" si="4"/>
        <v>0</v>
      </c>
      <c r="D30" s="18"/>
      <c r="E30" s="112">
        <v>38</v>
      </c>
      <c r="F30" s="113">
        <v>156.464</v>
      </c>
      <c r="G30" s="139">
        <f t="shared" si="5"/>
        <v>5945.6319999999996</v>
      </c>
      <c r="H30" s="21"/>
      <c r="I30" s="143">
        <f t="shared" si="6"/>
        <v>5753.9423392796216</v>
      </c>
      <c r="J30" s="144">
        <f t="shared" si="0"/>
        <v>191.68966072037801</v>
      </c>
      <c r="K30" s="116"/>
      <c r="L30" s="21"/>
      <c r="M30" s="145">
        <f t="shared" si="1"/>
        <v>5.0444647557994244</v>
      </c>
      <c r="N30" s="21"/>
      <c r="O30" s="137">
        <f t="shared" si="3"/>
        <v>266</v>
      </c>
      <c r="P30" s="138">
        <f t="shared" si="7"/>
        <v>40277.596374957349</v>
      </c>
      <c r="Q30" s="139">
        <f t="shared" si="2"/>
        <v>151.41953524420057</v>
      </c>
      <c r="R30" s="21"/>
      <c r="S30" s="140" t="s">
        <v>33</v>
      </c>
      <c r="T30" s="141">
        <v>41016</v>
      </c>
    </row>
    <row r="31" spans="1:20" s="28" customFormat="1" ht="30" customHeight="1">
      <c r="A31" s="42">
        <v>32</v>
      </c>
      <c r="B31" s="45">
        <v>156.55500000000001</v>
      </c>
      <c r="C31" s="146">
        <f t="shared" si="4"/>
        <v>5009.76</v>
      </c>
      <c r="D31" s="18"/>
      <c r="E31" s="42"/>
      <c r="F31" s="147"/>
      <c r="G31" s="49" t="str">
        <f t="shared" si="5"/>
        <v/>
      </c>
      <c r="H31" s="21"/>
      <c r="I31" s="148">
        <f t="shared" si="6"/>
        <v>0</v>
      </c>
      <c r="J31" s="48" t="str">
        <f t="shared" si="0"/>
        <v/>
      </c>
      <c r="K31" s="49"/>
      <c r="L31" s="21"/>
      <c r="M31" s="149" t="str">
        <f t="shared" si="1"/>
        <v/>
      </c>
      <c r="N31" s="21"/>
      <c r="O31" s="51">
        <f t="shared" si="3"/>
        <v>298</v>
      </c>
      <c r="P31" s="52">
        <f t="shared" si="7"/>
        <v>45287.356374957351</v>
      </c>
      <c r="Q31" s="46">
        <f t="shared" si="2"/>
        <v>151.97099454683675</v>
      </c>
      <c r="R31" s="21"/>
      <c r="S31" s="53" t="s">
        <v>20</v>
      </c>
      <c r="T31" s="54">
        <v>41018</v>
      </c>
    </row>
    <row r="32" spans="1:20" s="28" customFormat="1" ht="30" customHeight="1">
      <c r="A32" s="112">
        <v>6</v>
      </c>
      <c r="B32" s="113">
        <v>156.69</v>
      </c>
      <c r="C32" s="114">
        <f t="shared" si="4"/>
        <v>940.14</v>
      </c>
      <c r="D32" s="18"/>
      <c r="E32" s="112"/>
      <c r="F32" s="115"/>
      <c r="G32" s="116" t="str">
        <f t="shared" si="5"/>
        <v/>
      </c>
      <c r="H32" s="21"/>
      <c r="I32" s="117">
        <f t="shared" si="6"/>
        <v>0</v>
      </c>
      <c r="J32" s="118" t="str">
        <f t="shared" si="0"/>
        <v/>
      </c>
      <c r="K32" s="116"/>
      <c r="L32" s="21"/>
      <c r="M32" s="119" t="str">
        <f t="shared" si="1"/>
        <v/>
      </c>
      <c r="N32" s="21"/>
      <c r="O32" s="137">
        <f t="shared" si="3"/>
        <v>304</v>
      </c>
      <c r="P32" s="138">
        <f t="shared" si="7"/>
        <v>46227.496374957351</v>
      </c>
      <c r="Q32" s="139">
        <f t="shared" si="2"/>
        <v>152.0641328123597</v>
      </c>
      <c r="R32" s="21"/>
      <c r="S32" s="140" t="s">
        <v>34</v>
      </c>
      <c r="T32" s="141">
        <v>41021</v>
      </c>
    </row>
    <row r="33" spans="1:20" s="28" customFormat="1" ht="30" customHeight="1">
      <c r="A33" s="42"/>
      <c r="B33" s="45"/>
      <c r="C33" s="44">
        <f t="shared" si="4"/>
        <v>0</v>
      </c>
      <c r="D33" s="18"/>
      <c r="E33" s="42">
        <v>50</v>
      </c>
      <c r="F33" s="45">
        <v>156.869</v>
      </c>
      <c r="G33" s="46">
        <f t="shared" si="5"/>
        <v>7843.45</v>
      </c>
      <c r="H33" s="21"/>
      <c r="I33" s="47">
        <f t="shared" si="6"/>
        <v>7603.2066406179847</v>
      </c>
      <c r="J33" s="48">
        <f t="shared" si="0"/>
        <v>240.24335938201511</v>
      </c>
      <c r="K33" s="49"/>
      <c r="L33" s="21"/>
      <c r="M33" s="50">
        <f t="shared" si="1"/>
        <v>4.8048671876402977</v>
      </c>
      <c r="N33" s="21"/>
      <c r="O33" s="51">
        <f t="shared" si="3"/>
        <v>254</v>
      </c>
      <c r="P33" s="52">
        <f t="shared" si="7"/>
        <v>38624.289734339363</v>
      </c>
      <c r="Q33" s="46">
        <f t="shared" si="2"/>
        <v>152.0641328123597</v>
      </c>
      <c r="R33" s="21"/>
      <c r="S33" s="53" t="s">
        <v>35</v>
      </c>
      <c r="T33" s="54">
        <v>41025</v>
      </c>
    </row>
    <row r="34" spans="1:20" s="28" customFormat="1" ht="30" customHeight="1">
      <c r="A34" s="112">
        <v>106</v>
      </c>
      <c r="B34" s="113">
        <v>157.048</v>
      </c>
      <c r="C34" s="114">
        <f t="shared" si="4"/>
        <v>16647.088</v>
      </c>
      <c r="D34" s="18"/>
      <c r="E34" s="112"/>
      <c r="F34" s="115"/>
      <c r="G34" s="116" t="str">
        <f t="shared" si="5"/>
        <v/>
      </c>
      <c r="H34" s="21"/>
      <c r="I34" s="117">
        <f t="shared" si="6"/>
        <v>0</v>
      </c>
      <c r="J34" s="118" t="str">
        <f t="shared" si="0"/>
        <v/>
      </c>
      <c r="K34" s="116"/>
      <c r="L34" s="21"/>
      <c r="M34" s="119" t="str">
        <f t="shared" si="1"/>
        <v/>
      </c>
      <c r="N34" s="21"/>
      <c r="O34" s="137">
        <f t="shared" si="3"/>
        <v>360</v>
      </c>
      <c r="P34" s="138">
        <f t="shared" si="7"/>
        <v>55271.377734339359</v>
      </c>
      <c r="Q34" s="139">
        <f t="shared" si="2"/>
        <v>153.53160481760932</v>
      </c>
      <c r="R34" s="21"/>
      <c r="S34" s="140" t="s">
        <v>36</v>
      </c>
      <c r="T34" s="141">
        <v>41029</v>
      </c>
    </row>
    <row r="35" spans="1:20" s="28" customFormat="1" ht="30" customHeight="1">
      <c r="A35" s="42"/>
      <c r="B35" s="45"/>
      <c r="C35" s="44">
        <f t="shared" si="4"/>
        <v>0</v>
      </c>
      <c r="D35" s="18"/>
      <c r="E35" s="42">
        <v>13</v>
      </c>
      <c r="F35" s="45">
        <v>157.191</v>
      </c>
      <c r="G35" s="46">
        <f t="shared" si="5"/>
        <v>2043.4829999999999</v>
      </c>
      <c r="H35" s="21"/>
      <c r="I35" s="47">
        <f t="shared" si="6"/>
        <v>1995.9108626289212</v>
      </c>
      <c r="J35" s="48">
        <f t="shared" si="0"/>
        <v>47.572137371078725</v>
      </c>
      <c r="K35" s="49"/>
      <c r="L35" s="21"/>
      <c r="M35" s="50">
        <f t="shared" si="1"/>
        <v>3.6593951823906821</v>
      </c>
      <c r="N35" s="21"/>
      <c r="O35" s="51">
        <f t="shared" si="3"/>
        <v>347</v>
      </c>
      <c r="P35" s="52">
        <f t="shared" si="7"/>
        <v>53275.466871710436</v>
      </c>
      <c r="Q35" s="46">
        <f t="shared" si="2"/>
        <v>153.53160481760932</v>
      </c>
      <c r="R35" s="21"/>
      <c r="S35" s="53" t="s">
        <v>37</v>
      </c>
      <c r="T35" s="54">
        <v>41032</v>
      </c>
    </row>
    <row r="36" spans="1:20" s="28" customFormat="1" ht="30" customHeight="1">
      <c r="A36" s="112"/>
      <c r="B36" s="113"/>
      <c r="C36" s="142">
        <f t="shared" si="4"/>
        <v>0</v>
      </c>
      <c r="D36" s="18"/>
      <c r="E36" s="112">
        <v>38</v>
      </c>
      <c r="F36" s="113">
        <v>157.327</v>
      </c>
      <c r="G36" s="139">
        <f t="shared" si="5"/>
        <v>5978.4259999999995</v>
      </c>
      <c r="H36" s="21"/>
      <c r="I36" s="143">
        <f t="shared" si="6"/>
        <v>5834.2009830691541</v>
      </c>
      <c r="J36" s="144">
        <f t="shared" si="0"/>
        <v>144.22501693084541</v>
      </c>
      <c r="K36" s="116"/>
      <c r="L36" s="21"/>
      <c r="M36" s="145">
        <f t="shared" si="1"/>
        <v>3.7953951823906777</v>
      </c>
      <c r="N36" s="21"/>
      <c r="O36" s="137">
        <f t="shared" si="3"/>
        <v>309</v>
      </c>
      <c r="P36" s="138">
        <f t="shared" si="7"/>
        <v>47441.265888641283</v>
      </c>
      <c r="Q36" s="139">
        <f t="shared" si="2"/>
        <v>153.53160481760932</v>
      </c>
      <c r="R36" s="21"/>
      <c r="S36" s="140" t="s">
        <v>33</v>
      </c>
      <c r="T36" s="141">
        <v>41035</v>
      </c>
    </row>
    <row r="37" spans="1:20" s="28" customFormat="1" ht="30" customHeight="1">
      <c r="A37" s="42"/>
      <c r="B37" s="45"/>
      <c r="C37" s="44">
        <f t="shared" si="4"/>
        <v>0</v>
      </c>
      <c r="D37" s="18"/>
      <c r="E37" s="42">
        <v>12</v>
      </c>
      <c r="F37" s="45">
        <v>157.50700000000001</v>
      </c>
      <c r="G37" s="46">
        <f t="shared" si="5"/>
        <v>1890.0840000000001</v>
      </c>
      <c r="H37" s="21"/>
      <c r="I37" s="47">
        <f t="shared" si="6"/>
        <v>1842.3792578113118</v>
      </c>
      <c r="J37" s="48">
        <f t="shared" si="0"/>
        <v>47.704742188688215</v>
      </c>
      <c r="K37" s="49"/>
      <c r="L37" s="21"/>
      <c r="M37" s="50">
        <f t="shared" si="1"/>
        <v>3.9753951823906846</v>
      </c>
      <c r="N37" s="21"/>
      <c r="O37" s="51">
        <f t="shared" si="3"/>
        <v>297</v>
      </c>
      <c r="P37" s="52">
        <f t="shared" si="7"/>
        <v>45598.886630829969</v>
      </c>
      <c r="Q37" s="46">
        <f t="shared" si="2"/>
        <v>153.53160481760932</v>
      </c>
      <c r="R37" s="21"/>
      <c r="S37" s="53" t="s">
        <v>15</v>
      </c>
      <c r="T37" s="54">
        <v>41039</v>
      </c>
    </row>
    <row r="38" spans="1:20" s="28" customFormat="1" ht="30" customHeight="1">
      <c r="A38" s="112"/>
      <c r="B38" s="113"/>
      <c r="C38" s="142">
        <f t="shared" si="4"/>
        <v>0</v>
      </c>
      <c r="D38" s="18"/>
      <c r="E38" s="112">
        <v>7</v>
      </c>
      <c r="F38" s="113">
        <v>157.64599999999999</v>
      </c>
      <c r="G38" s="139">
        <f t="shared" si="5"/>
        <v>1103.5219999999999</v>
      </c>
      <c r="H38" s="21"/>
      <c r="I38" s="143">
        <f t="shared" si="6"/>
        <v>1074.7212337232652</v>
      </c>
      <c r="J38" s="144">
        <f t="shared" si="0"/>
        <v>28.800766276734748</v>
      </c>
      <c r="K38" s="116"/>
      <c r="L38" s="21"/>
      <c r="M38" s="145">
        <f t="shared" si="1"/>
        <v>4.1143951823906662</v>
      </c>
      <c r="N38" s="21"/>
      <c r="O38" s="137">
        <f t="shared" si="3"/>
        <v>290</v>
      </c>
      <c r="P38" s="138">
        <f t="shared" si="7"/>
        <v>44524.165397106706</v>
      </c>
      <c r="Q38" s="139">
        <f t="shared" si="2"/>
        <v>153.53160481760932</v>
      </c>
      <c r="R38" s="21"/>
      <c r="S38" s="140" t="s">
        <v>23</v>
      </c>
      <c r="T38" s="141">
        <v>41042</v>
      </c>
    </row>
    <row r="39" spans="1:20" s="28" customFormat="1" ht="30" customHeight="1">
      <c r="A39" s="42"/>
      <c r="B39" s="45"/>
      <c r="C39" s="44">
        <f t="shared" si="4"/>
        <v>0</v>
      </c>
      <c r="D39" s="18"/>
      <c r="E39" s="42">
        <v>6</v>
      </c>
      <c r="F39" s="45">
        <v>157.78</v>
      </c>
      <c r="G39" s="46">
        <f t="shared" si="5"/>
        <v>946.68000000000006</v>
      </c>
      <c r="H39" s="21"/>
      <c r="I39" s="47">
        <f t="shared" si="6"/>
        <v>921.18962890565592</v>
      </c>
      <c r="J39" s="48">
        <f t="shared" si="0"/>
        <v>25.490371094344141</v>
      </c>
      <c r="K39" s="49"/>
      <c r="L39" s="21"/>
      <c r="M39" s="50">
        <f t="shared" si="1"/>
        <v>4.2483951823906807</v>
      </c>
      <c r="N39" s="21"/>
      <c r="O39" s="51">
        <f t="shared" si="3"/>
        <v>284</v>
      </c>
      <c r="P39" s="52">
        <f t="shared" si="7"/>
        <v>43602.975768201053</v>
      </c>
      <c r="Q39" s="46">
        <f t="shared" si="2"/>
        <v>153.53160481760935</v>
      </c>
      <c r="R39" s="21"/>
      <c r="S39" s="53" t="s">
        <v>21</v>
      </c>
      <c r="T39" s="54">
        <v>41045</v>
      </c>
    </row>
    <row r="40" spans="1:20" s="28" customFormat="1" ht="30" customHeight="1">
      <c r="A40" s="112"/>
      <c r="B40" s="113"/>
      <c r="C40" s="142">
        <f t="shared" si="4"/>
        <v>0</v>
      </c>
      <c r="D40" s="18"/>
      <c r="E40" s="112">
        <v>24</v>
      </c>
      <c r="F40" s="113">
        <v>157.82500000000002</v>
      </c>
      <c r="G40" s="139">
        <f t="shared" si="5"/>
        <v>3787.8</v>
      </c>
      <c r="H40" s="21"/>
      <c r="I40" s="143">
        <f t="shared" si="6"/>
        <v>3684.7585156226241</v>
      </c>
      <c r="J40" s="144">
        <f t="shared" si="0"/>
        <v>103.04148437737604</v>
      </c>
      <c r="K40" s="116"/>
      <c r="L40" s="21"/>
      <c r="M40" s="145">
        <f t="shared" si="1"/>
        <v>4.2933951823906682</v>
      </c>
      <c r="N40" s="21"/>
      <c r="O40" s="137">
        <f t="shared" si="3"/>
        <v>260</v>
      </c>
      <c r="P40" s="138">
        <f t="shared" si="7"/>
        <v>39918.217252578426</v>
      </c>
      <c r="Q40" s="139">
        <f t="shared" si="2"/>
        <v>153.53160481760932</v>
      </c>
      <c r="R40" s="21"/>
      <c r="S40" s="140" t="s">
        <v>38</v>
      </c>
      <c r="T40" s="141">
        <v>41046</v>
      </c>
    </row>
    <row r="41" spans="1:20" s="28" customFormat="1" ht="30" customHeight="1">
      <c r="A41" s="42"/>
      <c r="B41" s="45"/>
      <c r="C41" s="44">
        <f t="shared" si="4"/>
        <v>0</v>
      </c>
      <c r="D41" s="18"/>
      <c r="E41" s="42">
        <v>6</v>
      </c>
      <c r="F41" s="45">
        <v>157.958</v>
      </c>
      <c r="G41" s="46">
        <f t="shared" si="5"/>
        <v>947.74800000000005</v>
      </c>
      <c r="H41" s="21"/>
      <c r="I41" s="47">
        <f t="shared" si="6"/>
        <v>921.18962890565592</v>
      </c>
      <c r="J41" s="48">
        <f t="shared" si="0"/>
        <v>26.558371094344125</v>
      </c>
      <c r="K41" s="49"/>
      <c r="L41" s="21"/>
      <c r="M41" s="50">
        <f t="shared" si="1"/>
        <v>4.426395182390678</v>
      </c>
      <c r="N41" s="21"/>
      <c r="O41" s="51">
        <f t="shared" si="3"/>
        <v>254</v>
      </c>
      <c r="P41" s="52">
        <f t="shared" si="7"/>
        <v>38997.027623672773</v>
      </c>
      <c r="Q41" s="46">
        <f t="shared" si="2"/>
        <v>153.53160481760935</v>
      </c>
      <c r="R41" s="21"/>
      <c r="S41" s="53" t="s">
        <v>21</v>
      </c>
      <c r="T41" s="54">
        <v>41049</v>
      </c>
    </row>
    <row r="42" spans="1:20" s="28" customFormat="1" ht="30" customHeight="1">
      <c r="A42" s="112"/>
      <c r="B42" s="113"/>
      <c r="C42" s="142">
        <f t="shared" si="4"/>
        <v>0</v>
      </c>
      <c r="D42" s="18"/>
      <c r="E42" s="112">
        <v>31</v>
      </c>
      <c r="F42" s="113">
        <v>158.05000000000001</v>
      </c>
      <c r="G42" s="139">
        <f t="shared" si="5"/>
        <v>4899.55</v>
      </c>
      <c r="H42" s="21"/>
      <c r="I42" s="143">
        <f t="shared" si="6"/>
        <v>4759.47974934589</v>
      </c>
      <c r="J42" s="144">
        <f t="shared" si="0"/>
        <v>140.07025065411017</v>
      </c>
      <c r="K42" s="116"/>
      <c r="L42" s="21"/>
      <c r="M42" s="145">
        <f t="shared" si="1"/>
        <v>4.5183951823906625</v>
      </c>
      <c r="N42" s="21"/>
      <c r="O42" s="137">
        <f t="shared" si="3"/>
        <v>223</v>
      </c>
      <c r="P42" s="138">
        <f t="shared" si="7"/>
        <v>34237.547874326883</v>
      </c>
      <c r="Q42" s="139">
        <f t="shared" si="2"/>
        <v>153.53160481760935</v>
      </c>
      <c r="R42" s="21"/>
      <c r="S42" s="140" t="s">
        <v>39</v>
      </c>
      <c r="T42" s="141">
        <v>41051</v>
      </c>
    </row>
    <row r="43" spans="1:20" s="28" customFormat="1" ht="30" customHeight="1">
      <c r="A43" s="42"/>
      <c r="B43" s="45"/>
      <c r="C43" s="44">
        <f t="shared" si="4"/>
        <v>0</v>
      </c>
      <c r="D43" s="18"/>
      <c r="E43" s="42">
        <v>9</v>
      </c>
      <c r="F43" s="45">
        <v>158.27699999999999</v>
      </c>
      <c r="G43" s="46">
        <f t="shared" si="5"/>
        <v>1424.4929999999999</v>
      </c>
      <c r="H43" s="21"/>
      <c r="I43" s="47">
        <f t="shared" si="6"/>
        <v>1381.7844433584842</v>
      </c>
      <c r="J43" s="48">
        <f t="shared" si="0"/>
        <v>42.70855664151577</v>
      </c>
      <c r="K43" s="49"/>
      <c r="L43" s="21"/>
      <c r="M43" s="50">
        <f t="shared" si="1"/>
        <v>4.745395182390638</v>
      </c>
      <c r="N43" s="21"/>
      <c r="O43" s="51">
        <f t="shared" si="3"/>
        <v>214</v>
      </c>
      <c r="P43" s="52">
        <f t="shared" si="7"/>
        <v>32855.7634309684</v>
      </c>
      <c r="Q43" s="46">
        <f t="shared" si="2"/>
        <v>153.53160481760935</v>
      </c>
      <c r="R43" s="21"/>
      <c r="S43" s="53" t="s">
        <v>24</v>
      </c>
      <c r="T43" s="54">
        <v>41056</v>
      </c>
    </row>
    <row r="44" spans="1:20" s="28" customFormat="1" ht="30" customHeight="1">
      <c r="A44" s="112"/>
      <c r="B44" s="113"/>
      <c r="C44" s="142">
        <f t="shared" si="4"/>
        <v>0</v>
      </c>
      <c r="D44" s="18"/>
      <c r="E44" s="112">
        <v>12</v>
      </c>
      <c r="F44" s="113">
        <v>158.32300000000001</v>
      </c>
      <c r="G44" s="139">
        <f t="shared" si="5"/>
        <v>1899.8760000000002</v>
      </c>
      <c r="H44" s="21"/>
      <c r="I44" s="143">
        <f t="shared" si="6"/>
        <v>1842.3792578113121</v>
      </c>
      <c r="J44" s="144">
        <f t="shared" si="0"/>
        <v>57.496742188688131</v>
      </c>
      <c r="K44" s="116"/>
      <c r="L44" s="21"/>
      <c r="M44" s="145">
        <f t="shared" si="1"/>
        <v>4.7913951823906586</v>
      </c>
      <c r="N44" s="21"/>
      <c r="O44" s="137">
        <f t="shared" si="3"/>
        <v>202</v>
      </c>
      <c r="P44" s="138">
        <f t="shared" si="7"/>
        <v>31013.384173157086</v>
      </c>
      <c r="Q44" s="139">
        <f t="shared" si="2"/>
        <v>153.53160481760935</v>
      </c>
      <c r="R44" s="21"/>
      <c r="S44" s="140" t="s">
        <v>15</v>
      </c>
      <c r="T44" s="141">
        <v>41057</v>
      </c>
    </row>
    <row r="45" spans="1:20" s="28" customFormat="1" ht="30" customHeight="1">
      <c r="A45" s="42">
        <v>80</v>
      </c>
      <c r="B45" s="45">
        <v>158.41200000000001</v>
      </c>
      <c r="C45" s="146">
        <f t="shared" si="4"/>
        <v>12672.960000000001</v>
      </c>
      <c r="D45" s="18"/>
      <c r="E45" s="42"/>
      <c r="F45" s="147"/>
      <c r="G45" s="49" t="str">
        <f t="shared" si="5"/>
        <v/>
      </c>
      <c r="H45" s="21"/>
      <c r="I45" s="148">
        <f t="shared" si="6"/>
        <v>0</v>
      </c>
      <c r="J45" s="48" t="str">
        <f t="shared" si="0"/>
        <v/>
      </c>
      <c r="K45" s="49"/>
      <c r="L45" s="21"/>
      <c r="M45" s="149" t="str">
        <f t="shared" si="1"/>
        <v/>
      </c>
      <c r="N45" s="21"/>
      <c r="O45" s="51">
        <f t="shared" si="3"/>
        <v>282</v>
      </c>
      <c r="P45" s="52">
        <f t="shared" si="7"/>
        <v>43686.344173157086</v>
      </c>
      <c r="Q45" s="46">
        <f t="shared" si="2"/>
        <v>154.91611408920951</v>
      </c>
      <c r="R45" s="21"/>
      <c r="S45" s="53" t="s">
        <v>40</v>
      </c>
      <c r="T45" s="54">
        <v>41059</v>
      </c>
    </row>
    <row r="46" spans="1:20" s="28" customFormat="1" ht="30" customHeight="1">
      <c r="A46" s="112"/>
      <c r="B46" s="113"/>
      <c r="C46" s="142">
        <f t="shared" si="4"/>
        <v>0</v>
      </c>
      <c r="D46" s="18"/>
      <c r="E46" s="112">
        <v>39</v>
      </c>
      <c r="F46" s="113">
        <v>158.59</v>
      </c>
      <c r="G46" s="139">
        <f t="shared" si="5"/>
        <v>6185.01</v>
      </c>
      <c r="H46" s="21"/>
      <c r="I46" s="143">
        <f t="shared" si="6"/>
        <v>6041.7284494791711</v>
      </c>
      <c r="J46" s="144">
        <f t="shared" si="0"/>
        <v>143.28155052082911</v>
      </c>
      <c r="K46" s="116"/>
      <c r="L46" s="21"/>
      <c r="M46" s="145">
        <f t="shared" si="1"/>
        <v>3.6738859107904887</v>
      </c>
      <c r="N46" s="21"/>
      <c r="O46" s="137">
        <f t="shared" si="3"/>
        <v>243</v>
      </c>
      <c r="P46" s="138">
        <f t="shared" si="7"/>
        <v>37644.615723677911</v>
      </c>
      <c r="Q46" s="139">
        <f t="shared" si="2"/>
        <v>154.91611408920951</v>
      </c>
      <c r="R46" s="21"/>
      <c r="S46" s="140" t="s">
        <v>41</v>
      </c>
      <c r="T46" s="141">
        <v>41063</v>
      </c>
    </row>
    <row r="47" spans="1:20" s="28" customFormat="1" ht="30" customHeight="1">
      <c r="A47" s="42">
        <v>5</v>
      </c>
      <c r="B47" s="45">
        <v>158.72399999999999</v>
      </c>
      <c r="C47" s="146">
        <f t="shared" si="4"/>
        <v>793.61999999999989</v>
      </c>
      <c r="D47" s="18"/>
      <c r="E47" s="42"/>
      <c r="F47" s="147"/>
      <c r="G47" s="49" t="str">
        <f t="shared" si="5"/>
        <v/>
      </c>
      <c r="H47" s="21"/>
      <c r="I47" s="148">
        <f t="shared" si="6"/>
        <v>0</v>
      </c>
      <c r="J47" s="48" t="str">
        <f t="shared" si="0"/>
        <v/>
      </c>
      <c r="K47" s="49"/>
      <c r="L47" s="21"/>
      <c r="M47" s="149" t="str">
        <f t="shared" si="1"/>
        <v/>
      </c>
      <c r="N47" s="21"/>
      <c r="O47" s="51">
        <f t="shared" si="3"/>
        <v>248</v>
      </c>
      <c r="P47" s="52">
        <f t="shared" si="7"/>
        <v>38438.235723677913</v>
      </c>
      <c r="Q47" s="46">
        <f t="shared" si="2"/>
        <v>154.99288598257223</v>
      </c>
      <c r="R47" s="21"/>
      <c r="S47" s="53" t="s">
        <v>42</v>
      </c>
      <c r="T47" s="54">
        <v>41065</v>
      </c>
    </row>
    <row r="48" spans="1:20" s="28" customFormat="1" ht="30" customHeight="1">
      <c r="A48" s="112"/>
      <c r="B48" s="113"/>
      <c r="C48" s="142">
        <f t="shared" si="4"/>
        <v>0</v>
      </c>
      <c r="D48" s="18"/>
      <c r="E48" s="112">
        <v>10</v>
      </c>
      <c r="F48" s="113">
        <v>159.267</v>
      </c>
      <c r="G48" s="139">
        <f t="shared" si="5"/>
        <v>1592.67</v>
      </c>
      <c r="H48" s="21"/>
      <c r="I48" s="143">
        <f t="shared" si="6"/>
        <v>1549.9288598257224</v>
      </c>
      <c r="J48" s="144">
        <f t="shared" si="0"/>
        <v>42.741140174277689</v>
      </c>
      <c r="K48" s="116"/>
      <c r="L48" s="21"/>
      <c r="M48" s="145">
        <f t="shared" si="1"/>
        <v>4.2741140174277632</v>
      </c>
      <c r="N48" s="21"/>
      <c r="O48" s="137">
        <f t="shared" si="3"/>
        <v>238</v>
      </c>
      <c r="P48" s="138">
        <f t="shared" si="7"/>
        <v>36888.306863852195</v>
      </c>
      <c r="Q48" s="139">
        <f t="shared" si="2"/>
        <v>154.99288598257223</v>
      </c>
      <c r="R48" s="21"/>
      <c r="S48" s="140" t="s">
        <v>22</v>
      </c>
      <c r="T48" s="141">
        <v>41078</v>
      </c>
    </row>
    <row r="49" spans="1:20" s="28" customFormat="1" ht="30" customHeight="1">
      <c r="A49" s="42"/>
      <c r="B49" s="45"/>
      <c r="C49" s="44">
        <f t="shared" si="4"/>
        <v>0</v>
      </c>
      <c r="D49" s="18"/>
      <c r="E49" s="42">
        <v>9</v>
      </c>
      <c r="F49" s="45">
        <v>159.58600000000001</v>
      </c>
      <c r="G49" s="46">
        <f t="shared" si="5"/>
        <v>1436.2740000000001</v>
      </c>
      <c r="H49" s="21"/>
      <c r="I49" s="47">
        <f t="shared" si="6"/>
        <v>1394.9359738431501</v>
      </c>
      <c r="J49" s="48">
        <f t="shared" si="0"/>
        <v>41.338026156849992</v>
      </c>
      <c r="K49" s="49"/>
      <c r="L49" s="21"/>
      <c r="M49" s="50">
        <f t="shared" si="1"/>
        <v>4.59311401742778</v>
      </c>
      <c r="N49" s="21"/>
      <c r="O49" s="51">
        <f t="shared" si="3"/>
        <v>229</v>
      </c>
      <c r="P49" s="52">
        <f t="shared" si="7"/>
        <v>35493.370890009042</v>
      </c>
      <c r="Q49" s="46">
        <f t="shared" si="2"/>
        <v>154.99288598257223</v>
      </c>
      <c r="R49" s="21"/>
      <c r="S49" s="53" t="s">
        <v>24</v>
      </c>
      <c r="T49" s="54">
        <v>41085</v>
      </c>
    </row>
    <row r="50" spans="1:20" s="28" customFormat="1" ht="30" customHeight="1">
      <c r="A50" s="112">
        <v>47</v>
      </c>
      <c r="B50" s="113">
        <v>159.67599999999999</v>
      </c>
      <c r="C50" s="114">
        <f t="shared" si="4"/>
        <v>7504.771999999999</v>
      </c>
      <c r="D50" s="18"/>
      <c r="E50" s="112"/>
      <c r="F50" s="115"/>
      <c r="G50" s="116" t="str">
        <f t="shared" si="5"/>
        <v/>
      </c>
      <c r="H50" s="21"/>
      <c r="I50" s="117">
        <f t="shared" si="6"/>
        <v>0</v>
      </c>
      <c r="J50" s="118" t="str">
        <f t="shared" si="0"/>
        <v/>
      </c>
      <c r="K50" s="116"/>
      <c r="L50" s="21"/>
      <c r="M50" s="119" t="str">
        <f t="shared" si="1"/>
        <v/>
      </c>
      <c r="N50" s="21"/>
      <c r="O50" s="137">
        <f t="shared" si="3"/>
        <v>276</v>
      </c>
      <c r="P50" s="138">
        <f t="shared" si="7"/>
        <v>42998.14289000904</v>
      </c>
      <c r="Q50" s="139">
        <f t="shared" si="2"/>
        <v>155.79037278988781</v>
      </c>
      <c r="R50" s="21"/>
      <c r="S50" s="140" t="s">
        <v>43</v>
      </c>
      <c r="T50" s="141">
        <v>41087</v>
      </c>
    </row>
    <row r="51" spans="1:20" s="28" customFormat="1" ht="30" customHeight="1">
      <c r="A51" s="42">
        <v>32</v>
      </c>
      <c r="B51" s="45">
        <v>159.857</v>
      </c>
      <c r="C51" s="146">
        <f t="shared" si="4"/>
        <v>5115.424</v>
      </c>
      <c r="D51" s="18"/>
      <c r="E51" s="42"/>
      <c r="F51" s="147"/>
      <c r="G51" s="49" t="str">
        <f t="shared" si="5"/>
        <v/>
      </c>
      <c r="H51" s="21"/>
      <c r="I51" s="148">
        <f t="shared" si="6"/>
        <v>0</v>
      </c>
      <c r="J51" s="48" t="str">
        <f t="shared" si="0"/>
        <v/>
      </c>
      <c r="K51" s="49"/>
      <c r="L51" s="21"/>
      <c r="M51" s="149" t="str">
        <f t="shared" si="1"/>
        <v/>
      </c>
      <c r="N51" s="21"/>
      <c r="O51" s="51">
        <f t="shared" si="3"/>
        <v>308</v>
      </c>
      <c r="P51" s="52">
        <f t="shared" si="7"/>
        <v>48113.566890009039</v>
      </c>
      <c r="Q51" s="46">
        <f t="shared" si="2"/>
        <v>156.21287951301636</v>
      </c>
      <c r="R51" s="21"/>
      <c r="S51" s="53" t="s">
        <v>20</v>
      </c>
      <c r="T51" s="54">
        <v>41091</v>
      </c>
    </row>
    <row r="52" spans="1:20" s="28" customFormat="1" ht="30" customHeight="1">
      <c r="A52" s="112">
        <v>52</v>
      </c>
      <c r="B52" s="113">
        <v>159.90199999999999</v>
      </c>
      <c r="C52" s="114">
        <f t="shared" si="4"/>
        <v>8314.9039999999986</v>
      </c>
      <c r="D52" s="18"/>
      <c r="E52" s="112"/>
      <c r="F52" s="115"/>
      <c r="G52" s="116" t="str">
        <f t="shared" si="5"/>
        <v/>
      </c>
      <c r="H52" s="21"/>
      <c r="I52" s="117">
        <f t="shared" si="6"/>
        <v>0</v>
      </c>
      <c r="J52" s="118" t="str">
        <f t="shared" si="0"/>
        <v/>
      </c>
      <c r="K52" s="116"/>
      <c r="L52" s="21"/>
      <c r="M52" s="119" t="str">
        <f t="shared" si="1"/>
        <v/>
      </c>
      <c r="N52" s="21"/>
      <c r="O52" s="137">
        <f t="shared" si="3"/>
        <v>360</v>
      </c>
      <c r="P52" s="138">
        <f t="shared" si="7"/>
        <v>56428.470890009034</v>
      </c>
      <c r="Q52" s="139">
        <f t="shared" si="2"/>
        <v>156.74575247224732</v>
      </c>
      <c r="R52" s="21"/>
      <c r="S52" s="140" t="s">
        <v>44</v>
      </c>
      <c r="T52" s="141">
        <v>41092</v>
      </c>
    </row>
    <row r="53" spans="1:20" s="28" customFormat="1" ht="30" customHeight="1">
      <c r="A53" s="42"/>
      <c r="B53" s="45"/>
      <c r="C53" s="44">
        <f t="shared" si="4"/>
        <v>0</v>
      </c>
      <c r="D53" s="18"/>
      <c r="E53" s="42">
        <v>15</v>
      </c>
      <c r="F53" s="147">
        <v>159.90199999999999</v>
      </c>
      <c r="G53" s="46">
        <f t="shared" si="5"/>
        <v>2398.5299999999997</v>
      </c>
      <c r="H53" s="21"/>
      <c r="I53" s="47">
        <f t="shared" si="6"/>
        <v>2351.1862870837099</v>
      </c>
      <c r="J53" s="48">
        <f t="shared" si="0"/>
        <v>47.34371291628986</v>
      </c>
      <c r="K53" s="49"/>
      <c r="L53" s="21"/>
      <c r="M53" s="50">
        <f t="shared" si="1"/>
        <v>3.1562475277526687</v>
      </c>
      <c r="N53" s="21"/>
      <c r="O53" s="51">
        <f t="shared" si="3"/>
        <v>345</v>
      </c>
      <c r="P53" s="52">
        <f t="shared" si="7"/>
        <v>54077.284602925327</v>
      </c>
      <c r="Q53" s="46">
        <f t="shared" si="2"/>
        <v>156.74575247224732</v>
      </c>
      <c r="R53" s="21"/>
      <c r="S53" s="53" t="s">
        <v>45</v>
      </c>
      <c r="T53" s="54">
        <v>41092</v>
      </c>
    </row>
    <row r="54" spans="1:20" s="28" customFormat="1" ht="30" customHeight="1">
      <c r="A54" s="112"/>
      <c r="B54" s="113"/>
      <c r="C54" s="142">
        <f t="shared" si="4"/>
        <v>0</v>
      </c>
      <c r="D54" s="18"/>
      <c r="E54" s="112">
        <v>3</v>
      </c>
      <c r="F54" s="115">
        <v>159.995</v>
      </c>
      <c r="G54" s="139">
        <f t="shared" si="5"/>
        <v>479.98500000000001</v>
      </c>
      <c r="H54" s="21"/>
      <c r="I54" s="143">
        <f t="shared" si="6"/>
        <v>470.23725741674195</v>
      </c>
      <c r="J54" s="144">
        <f t="shared" si="0"/>
        <v>9.7477425832580593</v>
      </c>
      <c r="K54" s="116"/>
      <c r="L54" s="21"/>
      <c r="M54" s="145">
        <f t="shared" si="1"/>
        <v>3.2492475277526864</v>
      </c>
      <c r="N54" s="21"/>
      <c r="O54" s="137">
        <f t="shared" si="3"/>
        <v>342</v>
      </c>
      <c r="P54" s="138">
        <f t="shared" si="7"/>
        <v>53607.047345508588</v>
      </c>
      <c r="Q54" s="139">
        <f t="shared" si="2"/>
        <v>156.74575247224735</v>
      </c>
      <c r="R54" s="21"/>
      <c r="S54" s="140" t="s">
        <v>17</v>
      </c>
      <c r="T54" s="141">
        <v>41094</v>
      </c>
    </row>
    <row r="55" spans="1:20" s="28" customFormat="1" ht="30" customHeight="1">
      <c r="A55" s="42"/>
      <c r="B55" s="45"/>
      <c r="C55" s="44">
        <f t="shared" si="4"/>
        <v>0</v>
      </c>
      <c r="D55" s="18"/>
      <c r="E55" s="42">
        <v>9</v>
      </c>
      <c r="F55" s="147">
        <v>160.041</v>
      </c>
      <c r="G55" s="46">
        <f t="shared" si="5"/>
        <v>1440.3689999999999</v>
      </c>
      <c r="H55" s="21"/>
      <c r="I55" s="47">
        <f t="shared" si="6"/>
        <v>1410.7117722502262</v>
      </c>
      <c r="J55" s="48">
        <f t="shared" si="0"/>
        <v>29.65722774977371</v>
      </c>
      <c r="K55" s="49"/>
      <c r="L55" s="21"/>
      <c r="M55" s="50">
        <f t="shared" si="1"/>
        <v>3.2952475277526503</v>
      </c>
      <c r="N55" s="21"/>
      <c r="O55" s="51">
        <f t="shared" si="3"/>
        <v>333</v>
      </c>
      <c r="P55" s="52">
        <f t="shared" si="7"/>
        <v>52196.335573258359</v>
      </c>
      <c r="Q55" s="46">
        <f t="shared" si="2"/>
        <v>156.74575247224732</v>
      </c>
      <c r="R55" s="21"/>
      <c r="S55" s="53" t="s">
        <v>24</v>
      </c>
      <c r="T55" s="54">
        <v>41095</v>
      </c>
    </row>
    <row r="56" spans="1:20" s="28" customFormat="1" ht="30" customHeight="1">
      <c r="A56" s="112"/>
      <c r="B56" s="113"/>
      <c r="C56" s="142">
        <f t="shared" si="4"/>
        <v>0</v>
      </c>
      <c r="D56" s="18"/>
      <c r="E56" s="112">
        <v>3</v>
      </c>
      <c r="F56" s="115">
        <v>160.18</v>
      </c>
      <c r="G56" s="139">
        <f t="shared" si="5"/>
        <v>480.54</v>
      </c>
      <c r="H56" s="21"/>
      <c r="I56" s="143">
        <f t="shared" si="6"/>
        <v>470.23725741674195</v>
      </c>
      <c r="J56" s="144">
        <f t="shared" si="0"/>
        <v>10.302742583258066</v>
      </c>
      <c r="K56" s="116"/>
      <c r="L56" s="21"/>
      <c r="M56" s="145">
        <f t="shared" si="1"/>
        <v>3.4342475277526887</v>
      </c>
      <c r="N56" s="21"/>
      <c r="O56" s="137">
        <f t="shared" si="3"/>
        <v>330</v>
      </c>
      <c r="P56" s="138">
        <f t="shared" si="7"/>
        <v>51726.09831584162</v>
      </c>
      <c r="Q56" s="139">
        <f t="shared" si="2"/>
        <v>156.74575247224735</v>
      </c>
      <c r="R56" s="21"/>
      <c r="S56" s="140" t="s">
        <v>17</v>
      </c>
      <c r="T56" s="141">
        <v>41098</v>
      </c>
    </row>
    <row r="57" spans="1:20" s="28" customFormat="1" ht="30" customHeight="1">
      <c r="A57" s="42">
        <v>7</v>
      </c>
      <c r="B57" s="45">
        <v>160.322</v>
      </c>
      <c r="C57" s="146">
        <f t="shared" si="4"/>
        <v>1122.2539999999999</v>
      </c>
      <c r="D57" s="18"/>
      <c r="E57" s="42"/>
      <c r="F57" s="147"/>
      <c r="G57" s="49" t="str">
        <f t="shared" si="5"/>
        <v/>
      </c>
      <c r="H57" s="21"/>
      <c r="I57" s="148">
        <f t="shared" si="6"/>
        <v>0</v>
      </c>
      <c r="J57" s="48" t="str">
        <f t="shared" si="0"/>
        <v/>
      </c>
      <c r="K57" s="49"/>
      <c r="L57" s="21"/>
      <c r="M57" s="149" t="str">
        <f t="shared" si="1"/>
        <v/>
      </c>
      <c r="N57" s="21"/>
      <c r="O57" s="51">
        <f t="shared" si="3"/>
        <v>337</v>
      </c>
      <c r="P57" s="52">
        <f t="shared" si="7"/>
        <v>52848.352315841621</v>
      </c>
      <c r="Q57" s="46">
        <f t="shared" si="2"/>
        <v>156.82003654552409</v>
      </c>
      <c r="R57" s="21"/>
      <c r="S57" s="53" t="s">
        <v>46</v>
      </c>
      <c r="T57" s="54">
        <v>41099</v>
      </c>
    </row>
    <row r="58" spans="1:20" s="28" customFormat="1" ht="30" customHeight="1">
      <c r="A58" s="112"/>
      <c r="B58" s="113"/>
      <c r="C58" s="142">
        <f t="shared" si="4"/>
        <v>0</v>
      </c>
      <c r="D58" s="18"/>
      <c r="E58" s="112">
        <v>10</v>
      </c>
      <c r="F58" s="115">
        <v>160.51300000000001</v>
      </c>
      <c r="G58" s="139">
        <f t="shared" si="5"/>
        <v>1605.13</v>
      </c>
      <c r="H58" s="21"/>
      <c r="I58" s="143">
        <f t="shared" si="6"/>
        <v>1568.2003654552409</v>
      </c>
      <c r="J58" s="144">
        <f t="shared" si="0"/>
        <v>36.92963454475921</v>
      </c>
      <c r="K58" s="116"/>
      <c r="L58" s="21"/>
      <c r="M58" s="145">
        <f>IF(F58&gt;0,F58-Q57,"")</f>
        <v>3.6929634544759153</v>
      </c>
      <c r="N58" s="21"/>
      <c r="O58" s="137">
        <f t="shared" si="3"/>
        <v>327</v>
      </c>
      <c r="P58" s="138">
        <f t="shared" si="7"/>
        <v>51280.151950386382</v>
      </c>
      <c r="Q58" s="139">
        <f t="shared" si="2"/>
        <v>156.82003654552409</v>
      </c>
      <c r="R58" s="21"/>
      <c r="S58" s="140" t="s">
        <v>22</v>
      </c>
      <c r="T58" s="141">
        <v>41105</v>
      </c>
    </row>
    <row r="59" spans="1:20" s="28" customFormat="1" ht="30" customHeight="1">
      <c r="A59" s="42"/>
      <c r="B59" s="45"/>
      <c r="C59" s="44">
        <f t="shared" si="4"/>
        <v>0</v>
      </c>
      <c r="D59" s="18"/>
      <c r="E59" s="42">
        <v>1</v>
      </c>
      <c r="F59" s="147">
        <v>160.607</v>
      </c>
      <c r="G59" s="46">
        <f t="shared" si="5"/>
        <v>160.607</v>
      </c>
      <c r="H59" s="21"/>
      <c r="I59" s="47">
        <f t="shared" si="6"/>
        <v>156.82003654552409</v>
      </c>
      <c r="J59" s="48">
        <f t="shared" si="0"/>
        <v>3.7869634544759094</v>
      </c>
      <c r="K59" s="49"/>
      <c r="L59" s="21"/>
      <c r="M59" s="50">
        <f>IF(F59&gt;0,F59-Q58,"")</f>
        <v>3.7869634544759094</v>
      </c>
      <c r="N59" s="21"/>
      <c r="O59" s="51">
        <f t="shared" si="3"/>
        <v>326</v>
      </c>
      <c r="P59" s="52">
        <f t="shared" si="7"/>
        <v>51123.331913840855</v>
      </c>
      <c r="Q59" s="46">
        <f t="shared" si="2"/>
        <v>156.82003654552409</v>
      </c>
      <c r="R59" s="21"/>
      <c r="S59" s="53" t="s">
        <v>47</v>
      </c>
      <c r="T59" s="54">
        <v>41107</v>
      </c>
    </row>
    <row r="60" spans="1:20" s="28" customFormat="1" ht="30" customHeight="1">
      <c r="A60" s="112"/>
      <c r="B60" s="113"/>
      <c r="C60" s="142">
        <f t="shared" si="4"/>
        <v>0</v>
      </c>
      <c r="D60" s="18"/>
      <c r="E60" s="112">
        <v>30</v>
      </c>
      <c r="F60" s="115">
        <v>160.65600000000001</v>
      </c>
      <c r="G60" s="139">
        <f t="shared" si="5"/>
        <v>4819.68</v>
      </c>
      <c r="H60" s="21"/>
      <c r="I60" s="143">
        <f t="shared" si="6"/>
        <v>4704.6010963657227</v>
      </c>
      <c r="J60" s="144">
        <f t="shared" si="0"/>
        <v>115.07890363427759</v>
      </c>
      <c r="K60" s="116"/>
      <c r="L60" s="21"/>
      <c r="M60" s="145">
        <f>IF(F60&gt;0,F60-Q59,"")</f>
        <v>3.835963454475916</v>
      </c>
      <c r="N60" s="21"/>
      <c r="O60" s="137">
        <f t="shared" si="3"/>
        <v>296</v>
      </c>
      <c r="P60" s="138">
        <f t="shared" si="7"/>
        <v>46418.730817475131</v>
      </c>
      <c r="Q60" s="139">
        <f t="shared" si="2"/>
        <v>156.82003654552409</v>
      </c>
      <c r="R60" s="21"/>
      <c r="S60" s="140" t="s">
        <v>48</v>
      </c>
      <c r="T60" s="141">
        <v>41108</v>
      </c>
    </row>
    <row r="61" spans="1:20" s="28" customFormat="1" ht="30" customHeight="1">
      <c r="A61" s="42"/>
      <c r="B61" s="45"/>
      <c r="C61" s="44">
        <f t="shared" si="4"/>
        <v>0</v>
      </c>
      <c r="D61" s="18"/>
      <c r="E61" s="42">
        <v>6</v>
      </c>
      <c r="F61" s="147">
        <v>160.70400000000001</v>
      </c>
      <c r="G61" s="46">
        <f>IF(E61&gt;0,E61*F61,"")</f>
        <v>964.22400000000005</v>
      </c>
      <c r="H61" s="21"/>
      <c r="I61" s="47">
        <f t="shared" si="6"/>
        <v>940.92021927314454</v>
      </c>
      <c r="J61" s="48">
        <f t="shared" si="0"/>
        <v>23.303780726855507</v>
      </c>
      <c r="K61" s="49"/>
      <c r="L61" s="21"/>
      <c r="M61" s="50">
        <f t="shared" si="1"/>
        <v>3.8839634544759178</v>
      </c>
      <c r="N61" s="21"/>
      <c r="O61" s="51">
        <f t="shared" si="3"/>
        <v>290</v>
      </c>
      <c r="P61" s="52">
        <f t="shared" si="7"/>
        <v>45477.810598201984</v>
      </c>
      <c r="Q61" s="46">
        <f t="shared" si="2"/>
        <v>156.82003654552409</v>
      </c>
      <c r="R61" s="21"/>
      <c r="S61" s="53" t="s">
        <v>21</v>
      </c>
      <c r="T61" s="54">
        <v>41109</v>
      </c>
    </row>
    <row r="62" spans="1:20" s="28" customFormat="1" ht="30" customHeight="1">
      <c r="A62" s="112">
        <v>78</v>
      </c>
      <c r="B62" s="113">
        <v>161.28100000000001</v>
      </c>
      <c r="C62" s="114">
        <f t="shared" si="4"/>
        <v>12579.918</v>
      </c>
      <c r="D62" s="18"/>
      <c r="E62" s="112"/>
      <c r="F62" s="115"/>
      <c r="G62" s="139" t="str">
        <f>IF(E62&gt;0,E62*F62,"")</f>
        <v/>
      </c>
      <c r="H62" s="21"/>
      <c r="I62" s="117">
        <f t="shared" si="6"/>
        <v>0</v>
      </c>
      <c r="J62" s="144" t="str">
        <f t="shared" si="0"/>
        <v/>
      </c>
      <c r="K62" s="116"/>
      <c r="L62" s="21"/>
      <c r="M62" s="145" t="str">
        <f t="shared" si="1"/>
        <v/>
      </c>
      <c r="N62" s="21"/>
      <c r="O62" s="137">
        <f t="shared" si="3"/>
        <v>368</v>
      </c>
      <c r="P62" s="138">
        <f t="shared" si="7"/>
        <v>58057.728598201982</v>
      </c>
      <c r="Q62" s="139">
        <f t="shared" si="2"/>
        <v>157.76556684294016</v>
      </c>
      <c r="R62" s="21"/>
      <c r="S62" s="140" t="s">
        <v>49</v>
      </c>
      <c r="T62" s="141">
        <v>41121</v>
      </c>
    </row>
    <row r="63" spans="1:20" s="28" customFormat="1" ht="30" customHeight="1">
      <c r="A63" s="42"/>
      <c r="B63" s="45"/>
      <c r="C63" s="44">
        <f t="shared" si="4"/>
        <v>0</v>
      </c>
      <c r="D63" s="18"/>
      <c r="E63" s="42">
        <v>12</v>
      </c>
      <c r="F63" s="147">
        <v>161.32900000000001</v>
      </c>
      <c r="G63" s="46">
        <f t="shared" si="5"/>
        <v>1935.9480000000001</v>
      </c>
      <c r="H63" s="21"/>
      <c r="I63" s="47">
        <f t="shared" si="6"/>
        <v>1893.1868021152818</v>
      </c>
      <c r="J63" s="48">
        <f t="shared" si="0"/>
        <v>42.761197884718285</v>
      </c>
      <c r="K63" s="49"/>
      <c r="L63" s="21"/>
      <c r="M63" s="50">
        <f>IF(F63&gt;0,F63-Q62,"")</f>
        <v>3.5634331570598476</v>
      </c>
      <c r="N63" s="21"/>
      <c r="O63" s="51">
        <f t="shared" si="3"/>
        <v>356</v>
      </c>
      <c r="P63" s="52">
        <f t="shared" si="7"/>
        <v>56164.541796086698</v>
      </c>
      <c r="Q63" s="46">
        <f t="shared" si="2"/>
        <v>157.76556684294016</v>
      </c>
      <c r="R63" s="21"/>
      <c r="S63" s="53" t="s">
        <v>15</v>
      </c>
      <c r="T63" s="54">
        <v>41122</v>
      </c>
    </row>
    <row r="64" spans="1:20" s="28" customFormat="1" ht="30" customHeight="1">
      <c r="A64" s="112"/>
      <c r="B64" s="113"/>
      <c r="C64" s="142">
        <f t="shared" si="4"/>
        <v>0</v>
      </c>
      <c r="D64" s="18"/>
      <c r="E64" s="112">
        <v>6</v>
      </c>
      <c r="F64" s="115">
        <v>161.71799999999999</v>
      </c>
      <c r="G64" s="139">
        <f t="shared" si="5"/>
        <v>970.30799999999999</v>
      </c>
      <c r="H64" s="21"/>
      <c r="I64" s="143">
        <f>IF(E64&gt;0,E64*Q63,0)</f>
        <v>946.5934010576409</v>
      </c>
      <c r="J64" s="144">
        <f t="shared" si="0"/>
        <v>23.714598942359089</v>
      </c>
      <c r="K64" s="116"/>
      <c r="L64" s="21"/>
      <c r="M64" s="145">
        <f t="shared" si="1"/>
        <v>3.9524331570598292</v>
      </c>
      <c r="N64" s="21"/>
      <c r="O64" s="137">
        <f t="shared" si="3"/>
        <v>350</v>
      </c>
      <c r="P64" s="138">
        <f t="shared" si="7"/>
        <v>55217.94839502906</v>
      </c>
      <c r="Q64" s="139">
        <f t="shared" si="2"/>
        <v>157.76556684294016</v>
      </c>
      <c r="R64" s="21"/>
      <c r="S64" s="140" t="s">
        <v>21</v>
      </c>
      <c r="T64" s="141">
        <v>41129</v>
      </c>
    </row>
    <row r="65" spans="1:20" s="28" customFormat="1" ht="30" customHeight="1">
      <c r="A65" s="42"/>
      <c r="B65" s="45"/>
      <c r="C65" s="44">
        <f t="shared" si="4"/>
        <v>0</v>
      </c>
      <c r="D65" s="18"/>
      <c r="E65" s="42">
        <v>22</v>
      </c>
      <c r="F65" s="147">
        <v>161.71799999999999</v>
      </c>
      <c r="G65" s="46">
        <f>IF(E65&gt;0,E65*F65,"")</f>
        <v>3557.7959999999998</v>
      </c>
      <c r="H65" s="21"/>
      <c r="I65" s="47">
        <f t="shared" si="6"/>
        <v>3470.8424705446837</v>
      </c>
      <c r="J65" s="48">
        <f t="shared" si="0"/>
        <v>86.953529455316129</v>
      </c>
      <c r="K65" s="49"/>
      <c r="L65" s="21"/>
      <c r="M65" s="50">
        <f t="shared" si="1"/>
        <v>3.9524331570598292</v>
      </c>
      <c r="N65" s="21"/>
      <c r="O65" s="51">
        <f t="shared" si="3"/>
        <v>328</v>
      </c>
      <c r="P65" s="52">
        <f t="shared" si="7"/>
        <v>51747.105924484378</v>
      </c>
      <c r="Q65" s="46">
        <f t="shared" si="2"/>
        <v>157.76556684294019</v>
      </c>
      <c r="R65" s="21"/>
      <c r="S65" s="53" t="s">
        <v>22</v>
      </c>
      <c r="T65" s="54">
        <v>41130</v>
      </c>
    </row>
    <row r="66" spans="1:20" s="28" customFormat="1" ht="30" customHeight="1">
      <c r="A66" s="112"/>
      <c r="B66" s="113"/>
      <c r="C66" s="142">
        <f t="shared" si="4"/>
        <v>0</v>
      </c>
      <c r="D66" s="18"/>
      <c r="E66" s="112"/>
      <c r="F66" s="115"/>
      <c r="G66" s="116" t="str">
        <f t="shared" si="5"/>
        <v/>
      </c>
      <c r="H66" s="21"/>
      <c r="I66" s="117">
        <f t="shared" si="6"/>
        <v>0</v>
      </c>
      <c r="J66" s="144" t="str">
        <f t="shared" si="0"/>
        <v/>
      </c>
      <c r="K66" s="116"/>
      <c r="L66" s="21"/>
      <c r="M66" s="119" t="str">
        <f t="shared" si="1"/>
        <v/>
      </c>
      <c r="N66" s="21"/>
      <c r="O66" s="137">
        <f t="shared" si="3"/>
        <v>328</v>
      </c>
      <c r="P66" s="138">
        <f t="shared" si="7"/>
        <v>51747.105924484378</v>
      </c>
      <c r="Q66" s="139">
        <f t="shared" si="2"/>
        <v>157.76556684294019</v>
      </c>
      <c r="R66" s="21"/>
      <c r="S66" s="140"/>
      <c r="T66" s="141">
        <v>41152</v>
      </c>
    </row>
    <row r="67" spans="1:20" s="28" customFormat="1" ht="30" customHeight="1">
      <c r="A67" s="42"/>
      <c r="B67" s="45"/>
      <c r="C67" s="44">
        <f t="shared" si="4"/>
        <v>0</v>
      </c>
      <c r="D67" s="18"/>
      <c r="E67" s="42"/>
      <c r="F67" s="147"/>
      <c r="G67" s="49" t="str">
        <f t="shared" si="5"/>
        <v/>
      </c>
      <c r="H67" s="21"/>
      <c r="I67" s="148">
        <f t="shared" si="6"/>
        <v>0</v>
      </c>
      <c r="J67" s="48" t="str">
        <f t="shared" si="0"/>
        <v/>
      </c>
      <c r="K67" s="49"/>
      <c r="L67" s="21"/>
      <c r="M67" s="149" t="str">
        <f t="shared" si="1"/>
        <v/>
      </c>
      <c r="N67" s="21"/>
      <c r="O67" s="51">
        <f t="shared" si="3"/>
        <v>328</v>
      </c>
      <c r="P67" s="52">
        <f t="shared" si="7"/>
        <v>51747.105924484378</v>
      </c>
      <c r="Q67" s="46">
        <f t="shared" si="2"/>
        <v>157.76556684294019</v>
      </c>
      <c r="R67" s="21"/>
      <c r="S67" s="53"/>
      <c r="T67" s="54">
        <v>41152</v>
      </c>
    </row>
    <row r="68" spans="1:20" s="28" customFormat="1" ht="30" customHeight="1">
      <c r="A68" s="112"/>
      <c r="B68" s="113"/>
      <c r="C68" s="142">
        <f t="shared" si="4"/>
        <v>0</v>
      </c>
      <c r="D68" s="18"/>
      <c r="E68" s="112"/>
      <c r="F68" s="115"/>
      <c r="G68" s="116" t="str">
        <f t="shared" si="5"/>
        <v/>
      </c>
      <c r="H68" s="21"/>
      <c r="I68" s="117">
        <f t="shared" si="6"/>
        <v>0</v>
      </c>
      <c r="J68" s="118" t="str">
        <f t="shared" si="0"/>
        <v/>
      </c>
      <c r="K68" s="116"/>
      <c r="L68" s="21"/>
      <c r="M68" s="119" t="str">
        <f t="shared" si="1"/>
        <v/>
      </c>
      <c r="N68" s="21"/>
      <c r="O68" s="137">
        <f t="shared" si="3"/>
        <v>328</v>
      </c>
      <c r="P68" s="138">
        <f t="shared" si="7"/>
        <v>51747.105924484378</v>
      </c>
      <c r="Q68" s="139">
        <f t="shared" si="2"/>
        <v>157.76556684294019</v>
      </c>
      <c r="R68" s="21"/>
      <c r="S68" s="140"/>
      <c r="T68" s="141"/>
    </row>
    <row r="69" spans="1:20" s="28" customFormat="1" ht="30" customHeight="1">
      <c r="A69" s="42"/>
      <c r="B69" s="45"/>
      <c r="C69" s="44">
        <f t="shared" si="4"/>
        <v>0</v>
      </c>
      <c r="D69" s="18"/>
      <c r="E69" s="42"/>
      <c r="F69" s="147"/>
      <c r="G69" s="49" t="str">
        <f t="shared" si="5"/>
        <v/>
      </c>
      <c r="H69" s="21"/>
      <c r="I69" s="148">
        <f t="shared" si="6"/>
        <v>0</v>
      </c>
      <c r="J69" s="48" t="str">
        <f t="shared" ref="J69:J85" si="8">IF(E69&gt;0,G69-I69,"")</f>
        <v/>
      </c>
      <c r="K69" s="49"/>
      <c r="L69" s="21"/>
      <c r="M69" s="149" t="str">
        <f t="shared" ref="M69:M85" si="9">IF(F69&gt;0,F69-Q68,"")</f>
        <v/>
      </c>
      <c r="N69" s="21"/>
      <c r="O69" s="51">
        <f t="shared" si="3"/>
        <v>328</v>
      </c>
      <c r="P69" s="52">
        <f t="shared" si="7"/>
        <v>51747.105924484378</v>
      </c>
      <c r="Q69" s="46">
        <f t="shared" ref="Q69:Q85" si="10">IF(O69&gt;0,P69/O69,0)</f>
        <v>157.76556684294019</v>
      </c>
      <c r="R69" s="21"/>
      <c r="S69" s="53"/>
      <c r="T69" s="54"/>
    </row>
    <row r="70" spans="1:20" s="28" customFormat="1" ht="30" customHeight="1">
      <c r="A70" s="112"/>
      <c r="B70" s="113"/>
      <c r="C70" s="142">
        <f t="shared" si="4"/>
        <v>0</v>
      </c>
      <c r="D70" s="18"/>
      <c r="E70" s="112"/>
      <c r="F70" s="115"/>
      <c r="G70" s="116" t="str">
        <f t="shared" si="5"/>
        <v/>
      </c>
      <c r="H70" s="21"/>
      <c r="I70" s="117">
        <f t="shared" si="6"/>
        <v>0</v>
      </c>
      <c r="J70" s="118" t="str">
        <f t="shared" si="8"/>
        <v/>
      </c>
      <c r="K70" s="116"/>
      <c r="L70" s="21"/>
      <c r="M70" s="119" t="str">
        <f t="shared" si="9"/>
        <v/>
      </c>
      <c r="N70" s="21"/>
      <c r="O70" s="137">
        <f t="shared" ref="O70:O85" si="11">O69+A70-E70</f>
        <v>328</v>
      </c>
      <c r="P70" s="138">
        <f t="shared" si="7"/>
        <v>51747.105924484378</v>
      </c>
      <c r="Q70" s="139">
        <f t="shared" si="10"/>
        <v>157.76556684294019</v>
      </c>
      <c r="R70" s="21"/>
      <c r="S70" s="140"/>
      <c r="T70" s="141"/>
    </row>
    <row r="71" spans="1:20" s="28" customFormat="1" ht="30" customHeight="1">
      <c r="A71" s="42"/>
      <c r="B71" s="45"/>
      <c r="C71" s="44">
        <f t="shared" ref="C71:C85" si="12">IF(A71&gt;0,A71*B71,0)</f>
        <v>0</v>
      </c>
      <c r="D71" s="18"/>
      <c r="E71" s="42"/>
      <c r="F71" s="147"/>
      <c r="G71" s="49" t="str">
        <f t="shared" ref="G71:G85" si="13">IF(E71&gt;0,E71*F71,"")</f>
        <v/>
      </c>
      <c r="H71" s="21"/>
      <c r="I71" s="148">
        <f t="shared" ref="I71:I85" si="14">IF(E71&gt;0,E71*Q70,0)</f>
        <v>0</v>
      </c>
      <c r="J71" s="48" t="str">
        <f t="shared" si="8"/>
        <v/>
      </c>
      <c r="K71" s="49"/>
      <c r="L71" s="21"/>
      <c r="M71" s="149" t="str">
        <f t="shared" si="9"/>
        <v/>
      </c>
      <c r="N71" s="21"/>
      <c r="O71" s="51">
        <f t="shared" si="11"/>
        <v>328</v>
      </c>
      <c r="P71" s="52">
        <f t="shared" ref="P71:P85" si="15">P70+C71-I71+K71</f>
        <v>51747.105924484378</v>
      </c>
      <c r="Q71" s="46">
        <f t="shared" si="10"/>
        <v>157.76556684294019</v>
      </c>
      <c r="R71" s="21"/>
      <c r="S71" s="53"/>
      <c r="T71" s="54"/>
    </row>
    <row r="72" spans="1:20" s="28" customFormat="1" ht="30" customHeight="1">
      <c r="A72" s="112"/>
      <c r="B72" s="113"/>
      <c r="C72" s="142">
        <f t="shared" si="12"/>
        <v>0</v>
      </c>
      <c r="D72" s="18"/>
      <c r="E72" s="112"/>
      <c r="F72" s="115"/>
      <c r="G72" s="116" t="str">
        <f t="shared" si="13"/>
        <v/>
      </c>
      <c r="H72" s="21"/>
      <c r="I72" s="117">
        <f t="shared" si="14"/>
        <v>0</v>
      </c>
      <c r="J72" s="118" t="str">
        <f t="shared" si="8"/>
        <v/>
      </c>
      <c r="K72" s="116"/>
      <c r="L72" s="21"/>
      <c r="M72" s="119" t="str">
        <f t="shared" si="9"/>
        <v/>
      </c>
      <c r="N72" s="21"/>
      <c r="O72" s="137">
        <f t="shared" si="11"/>
        <v>328</v>
      </c>
      <c r="P72" s="138">
        <f t="shared" si="15"/>
        <v>51747.105924484378</v>
      </c>
      <c r="Q72" s="139">
        <f t="shared" si="10"/>
        <v>157.76556684294019</v>
      </c>
      <c r="R72" s="21"/>
      <c r="S72" s="140"/>
      <c r="T72" s="141"/>
    </row>
    <row r="73" spans="1:20" s="28" customFormat="1" ht="30" customHeight="1">
      <c r="A73" s="42"/>
      <c r="B73" s="45"/>
      <c r="C73" s="44">
        <f t="shared" si="12"/>
        <v>0</v>
      </c>
      <c r="D73" s="18"/>
      <c r="E73" s="42"/>
      <c r="F73" s="147"/>
      <c r="G73" s="49" t="str">
        <f t="shared" si="13"/>
        <v/>
      </c>
      <c r="H73" s="21"/>
      <c r="I73" s="148">
        <f t="shared" si="14"/>
        <v>0</v>
      </c>
      <c r="J73" s="48" t="str">
        <f t="shared" si="8"/>
        <v/>
      </c>
      <c r="K73" s="49"/>
      <c r="L73" s="21"/>
      <c r="M73" s="149" t="str">
        <f t="shared" si="9"/>
        <v/>
      </c>
      <c r="N73" s="21"/>
      <c r="O73" s="51">
        <f t="shared" si="11"/>
        <v>328</v>
      </c>
      <c r="P73" s="52">
        <f t="shared" si="15"/>
        <v>51747.105924484378</v>
      </c>
      <c r="Q73" s="46">
        <f t="shared" si="10"/>
        <v>157.76556684294019</v>
      </c>
      <c r="R73" s="21"/>
      <c r="S73" s="53"/>
      <c r="T73" s="54"/>
    </row>
    <row r="74" spans="1:20" s="28" customFormat="1" ht="30" customHeight="1">
      <c r="A74" s="112"/>
      <c r="B74" s="113"/>
      <c r="C74" s="142">
        <f t="shared" si="12"/>
        <v>0</v>
      </c>
      <c r="D74" s="18"/>
      <c r="E74" s="112"/>
      <c r="F74" s="115"/>
      <c r="G74" s="116" t="str">
        <f t="shared" si="13"/>
        <v/>
      </c>
      <c r="H74" s="21"/>
      <c r="I74" s="117">
        <f t="shared" si="14"/>
        <v>0</v>
      </c>
      <c r="J74" s="118" t="str">
        <f t="shared" si="8"/>
        <v/>
      </c>
      <c r="K74" s="116"/>
      <c r="L74" s="21"/>
      <c r="M74" s="119" t="str">
        <f t="shared" si="9"/>
        <v/>
      </c>
      <c r="N74" s="21"/>
      <c r="O74" s="137">
        <f t="shared" si="11"/>
        <v>328</v>
      </c>
      <c r="P74" s="138">
        <f t="shared" si="15"/>
        <v>51747.105924484378</v>
      </c>
      <c r="Q74" s="139">
        <f t="shared" si="10"/>
        <v>157.76556684294019</v>
      </c>
      <c r="R74" s="21"/>
      <c r="S74" s="140"/>
      <c r="T74" s="141"/>
    </row>
    <row r="75" spans="1:20" s="28" customFormat="1" ht="30" customHeight="1">
      <c r="A75" s="42"/>
      <c r="B75" s="45"/>
      <c r="C75" s="44">
        <f t="shared" si="12"/>
        <v>0</v>
      </c>
      <c r="D75" s="18"/>
      <c r="E75" s="42"/>
      <c r="F75" s="147"/>
      <c r="G75" s="49" t="str">
        <f t="shared" si="13"/>
        <v/>
      </c>
      <c r="H75" s="21"/>
      <c r="I75" s="148">
        <f t="shared" si="14"/>
        <v>0</v>
      </c>
      <c r="J75" s="48" t="str">
        <f t="shared" si="8"/>
        <v/>
      </c>
      <c r="K75" s="49"/>
      <c r="L75" s="21"/>
      <c r="M75" s="149" t="str">
        <f t="shared" si="9"/>
        <v/>
      </c>
      <c r="N75" s="21"/>
      <c r="O75" s="51">
        <f t="shared" si="11"/>
        <v>328</v>
      </c>
      <c r="P75" s="52">
        <f t="shared" si="15"/>
        <v>51747.105924484378</v>
      </c>
      <c r="Q75" s="46">
        <f t="shared" si="10"/>
        <v>157.76556684294019</v>
      </c>
      <c r="R75" s="21"/>
      <c r="S75" s="53"/>
      <c r="T75" s="54"/>
    </row>
    <row r="76" spans="1:20" s="28" customFormat="1" ht="30" customHeight="1">
      <c r="A76" s="112"/>
      <c r="B76" s="113"/>
      <c r="C76" s="142">
        <f t="shared" si="12"/>
        <v>0</v>
      </c>
      <c r="D76" s="18"/>
      <c r="E76" s="112"/>
      <c r="F76" s="115"/>
      <c r="G76" s="116" t="str">
        <f t="shared" si="13"/>
        <v/>
      </c>
      <c r="H76" s="21"/>
      <c r="I76" s="117">
        <f t="shared" si="14"/>
        <v>0</v>
      </c>
      <c r="J76" s="118" t="str">
        <f t="shared" si="8"/>
        <v/>
      </c>
      <c r="K76" s="116"/>
      <c r="L76" s="21"/>
      <c r="M76" s="119" t="str">
        <f t="shared" si="9"/>
        <v/>
      </c>
      <c r="N76" s="21"/>
      <c r="O76" s="137">
        <f t="shared" si="11"/>
        <v>328</v>
      </c>
      <c r="P76" s="138">
        <f t="shared" si="15"/>
        <v>51747.105924484378</v>
      </c>
      <c r="Q76" s="139">
        <f t="shared" si="10"/>
        <v>157.76556684294019</v>
      </c>
      <c r="R76" s="21"/>
      <c r="S76" s="140"/>
      <c r="T76" s="141"/>
    </row>
    <row r="77" spans="1:20" s="28" customFormat="1" ht="30" customHeight="1">
      <c r="A77" s="42"/>
      <c r="B77" s="45"/>
      <c r="C77" s="44">
        <f t="shared" si="12"/>
        <v>0</v>
      </c>
      <c r="D77" s="18"/>
      <c r="E77" s="42"/>
      <c r="F77" s="45"/>
      <c r="G77" s="49" t="str">
        <f t="shared" si="13"/>
        <v/>
      </c>
      <c r="H77" s="21"/>
      <c r="I77" s="148">
        <f t="shared" si="14"/>
        <v>0</v>
      </c>
      <c r="J77" s="48" t="str">
        <f t="shared" si="8"/>
        <v/>
      </c>
      <c r="K77" s="49"/>
      <c r="L77" s="21"/>
      <c r="M77" s="149" t="str">
        <f t="shared" si="9"/>
        <v/>
      </c>
      <c r="N77" s="21"/>
      <c r="O77" s="51">
        <f t="shared" si="11"/>
        <v>328</v>
      </c>
      <c r="P77" s="52">
        <f t="shared" si="15"/>
        <v>51747.105924484378</v>
      </c>
      <c r="Q77" s="46">
        <f t="shared" si="10"/>
        <v>157.76556684294019</v>
      </c>
      <c r="R77" s="21"/>
      <c r="S77" s="53"/>
      <c r="T77" s="54"/>
    </row>
    <row r="78" spans="1:20" s="28" customFormat="1" ht="30" customHeight="1">
      <c r="A78" s="112"/>
      <c r="B78" s="113"/>
      <c r="C78" s="142">
        <f t="shared" si="12"/>
        <v>0</v>
      </c>
      <c r="D78" s="18"/>
      <c r="E78" s="112"/>
      <c r="F78" s="113"/>
      <c r="G78" s="116" t="str">
        <f t="shared" si="13"/>
        <v/>
      </c>
      <c r="H78" s="21"/>
      <c r="I78" s="117">
        <f t="shared" si="14"/>
        <v>0</v>
      </c>
      <c r="J78" s="118" t="str">
        <f t="shared" si="8"/>
        <v/>
      </c>
      <c r="K78" s="116"/>
      <c r="L78" s="21"/>
      <c r="M78" s="119" t="str">
        <f t="shared" si="9"/>
        <v/>
      </c>
      <c r="N78" s="21"/>
      <c r="O78" s="137">
        <f t="shared" si="11"/>
        <v>328</v>
      </c>
      <c r="P78" s="138">
        <f t="shared" si="15"/>
        <v>51747.105924484378</v>
      </c>
      <c r="Q78" s="139">
        <f t="shared" si="10"/>
        <v>157.76556684294019</v>
      </c>
      <c r="R78" s="21"/>
      <c r="S78" s="140"/>
      <c r="T78" s="141"/>
    </row>
    <row r="79" spans="1:20" s="28" customFormat="1" ht="30" customHeight="1">
      <c r="A79" s="42"/>
      <c r="B79" s="45"/>
      <c r="C79" s="44">
        <f t="shared" si="12"/>
        <v>0</v>
      </c>
      <c r="D79" s="18"/>
      <c r="E79" s="42"/>
      <c r="F79" s="45"/>
      <c r="G79" s="49" t="str">
        <f t="shared" si="13"/>
        <v/>
      </c>
      <c r="H79" s="21"/>
      <c r="I79" s="148">
        <f t="shared" si="14"/>
        <v>0</v>
      </c>
      <c r="J79" s="48" t="str">
        <f t="shared" si="8"/>
        <v/>
      </c>
      <c r="K79" s="49"/>
      <c r="L79" s="21"/>
      <c r="M79" s="149" t="str">
        <f t="shared" si="9"/>
        <v/>
      </c>
      <c r="N79" s="21"/>
      <c r="O79" s="51">
        <f t="shared" si="11"/>
        <v>328</v>
      </c>
      <c r="P79" s="52">
        <f t="shared" si="15"/>
        <v>51747.105924484378</v>
      </c>
      <c r="Q79" s="46">
        <f t="shared" si="10"/>
        <v>157.76556684294019</v>
      </c>
      <c r="R79" s="21"/>
      <c r="S79" s="53"/>
      <c r="T79" s="54"/>
    </row>
    <row r="80" spans="1:20" s="28" customFormat="1" ht="30" customHeight="1">
      <c r="A80" s="112"/>
      <c r="B80" s="113"/>
      <c r="C80" s="142">
        <f t="shared" si="12"/>
        <v>0</v>
      </c>
      <c r="D80" s="18"/>
      <c r="E80" s="112"/>
      <c r="F80" s="113"/>
      <c r="G80" s="116" t="str">
        <f t="shared" si="13"/>
        <v/>
      </c>
      <c r="H80" s="21"/>
      <c r="I80" s="117">
        <f t="shared" si="14"/>
        <v>0</v>
      </c>
      <c r="J80" s="118" t="str">
        <f t="shared" si="8"/>
        <v/>
      </c>
      <c r="K80" s="116"/>
      <c r="L80" s="21"/>
      <c r="M80" s="119" t="str">
        <f t="shared" si="9"/>
        <v/>
      </c>
      <c r="N80" s="21"/>
      <c r="O80" s="137">
        <f t="shared" si="11"/>
        <v>328</v>
      </c>
      <c r="P80" s="138">
        <f t="shared" si="15"/>
        <v>51747.105924484378</v>
      </c>
      <c r="Q80" s="139">
        <f t="shared" si="10"/>
        <v>157.76556684294019</v>
      </c>
      <c r="R80" s="21"/>
      <c r="S80" s="140"/>
      <c r="T80" s="141"/>
    </row>
    <row r="81" spans="1:20" s="28" customFormat="1" ht="30" customHeight="1">
      <c r="A81" s="42"/>
      <c r="B81" s="45"/>
      <c r="C81" s="44">
        <f t="shared" si="12"/>
        <v>0</v>
      </c>
      <c r="D81" s="18"/>
      <c r="E81" s="42"/>
      <c r="F81" s="45"/>
      <c r="G81" s="49" t="str">
        <f t="shared" si="13"/>
        <v/>
      </c>
      <c r="H81" s="21"/>
      <c r="I81" s="148">
        <f t="shared" si="14"/>
        <v>0</v>
      </c>
      <c r="J81" s="48" t="str">
        <f t="shared" si="8"/>
        <v/>
      </c>
      <c r="K81" s="49"/>
      <c r="L81" s="21"/>
      <c r="M81" s="149" t="str">
        <f t="shared" si="9"/>
        <v/>
      </c>
      <c r="N81" s="21"/>
      <c r="O81" s="51">
        <f t="shared" si="11"/>
        <v>328</v>
      </c>
      <c r="P81" s="52">
        <f t="shared" si="15"/>
        <v>51747.105924484378</v>
      </c>
      <c r="Q81" s="46">
        <f t="shared" si="10"/>
        <v>157.76556684294019</v>
      </c>
      <c r="R81" s="21"/>
      <c r="S81" s="53"/>
      <c r="T81" s="54"/>
    </row>
    <row r="82" spans="1:20" s="28" customFormat="1" ht="30" customHeight="1">
      <c r="A82" s="112"/>
      <c r="B82" s="113"/>
      <c r="C82" s="142">
        <f t="shared" si="12"/>
        <v>0</v>
      </c>
      <c r="D82" s="18"/>
      <c r="E82" s="112"/>
      <c r="F82" s="113"/>
      <c r="G82" s="116" t="str">
        <f t="shared" si="13"/>
        <v/>
      </c>
      <c r="H82" s="21"/>
      <c r="I82" s="117">
        <f t="shared" si="14"/>
        <v>0</v>
      </c>
      <c r="J82" s="118" t="str">
        <f t="shared" si="8"/>
        <v/>
      </c>
      <c r="K82" s="116"/>
      <c r="L82" s="21"/>
      <c r="M82" s="119" t="str">
        <f t="shared" si="9"/>
        <v/>
      </c>
      <c r="N82" s="21"/>
      <c r="O82" s="137">
        <f t="shared" si="11"/>
        <v>328</v>
      </c>
      <c r="P82" s="138">
        <f t="shared" si="15"/>
        <v>51747.105924484378</v>
      </c>
      <c r="Q82" s="139">
        <f t="shared" si="10"/>
        <v>157.76556684294019</v>
      </c>
      <c r="R82" s="21"/>
      <c r="S82" s="140"/>
      <c r="T82" s="141"/>
    </row>
    <row r="83" spans="1:20" s="28" customFormat="1" ht="30" customHeight="1">
      <c r="A83" s="42"/>
      <c r="B83" s="45"/>
      <c r="C83" s="44">
        <f t="shared" si="12"/>
        <v>0</v>
      </c>
      <c r="D83" s="18"/>
      <c r="E83" s="42"/>
      <c r="F83" s="45"/>
      <c r="G83" s="49" t="str">
        <f t="shared" si="13"/>
        <v/>
      </c>
      <c r="H83" s="21"/>
      <c r="I83" s="148">
        <f t="shared" si="14"/>
        <v>0</v>
      </c>
      <c r="J83" s="48" t="str">
        <f t="shared" si="8"/>
        <v/>
      </c>
      <c r="K83" s="49"/>
      <c r="L83" s="21"/>
      <c r="M83" s="149" t="str">
        <f t="shared" si="9"/>
        <v/>
      </c>
      <c r="N83" s="21"/>
      <c r="O83" s="51">
        <f t="shared" si="11"/>
        <v>328</v>
      </c>
      <c r="P83" s="52">
        <f t="shared" si="15"/>
        <v>51747.105924484378</v>
      </c>
      <c r="Q83" s="46">
        <f t="shared" si="10"/>
        <v>157.76556684294019</v>
      </c>
      <c r="R83" s="21"/>
      <c r="S83" s="53"/>
      <c r="T83" s="54"/>
    </row>
    <row r="84" spans="1:20" s="28" customFormat="1" ht="30" customHeight="1">
      <c r="A84" s="112"/>
      <c r="B84" s="113"/>
      <c r="C84" s="142">
        <f t="shared" si="12"/>
        <v>0</v>
      </c>
      <c r="D84" s="18"/>
      <c r="E84" s="112"/>
      <c r="F84" s="113"/>
      <c r="G84" s="116" t="str">
        <f t="shared" si="13"/>
        <v/>
      </c>
      <c r="H84" s="21"/>
      <c r="I84" s="117">
        <f t="shared" si="14"/>
        <v>0</v>
      </c>
      <c r="J84" s="118" t="str">
        <f t="shared" si="8"/>
        <v/>
      </c>
      <c r="K84" s="116"/>
      <c r="L84" s="21"/>
      <c r="M84" s="119" t="str">
        <f t="shared" si="9"/>
        <v/>
      </c>
      <c r="N84" s="21"/>
      <c r="O84" s="137">
        <f t="shared" si="11"/>
        <v>328</v>
      </c>
      <c r="P84" s="138">
        <f t="shared" si="15"/>
        <v>51747.105924484378</v>
      </c>
      <c r="Q84" s="139">
        <f t="shared" si="10"/>
        <v>157.76556684294019</v>
      </c>
      <c r="R84" s="21"/>
      <c r="S84" s="140"/>
      <c r="T84" s="141"/>
    </row>
    <row r="85" spans="1:20" s="28" customFormat="1" ht="30" customHeight="1">
      <c r="A85" s="42"/>
      <c r="B85" s="45"/>
      <c r="C85" s="44">
        <f t="shared" si="12"/>
        <v>0</v>
      </c>
      <c r="D85" s="18"/>
      <c r="E85" s="42"/>
      <c r="F85" s="45"/>
      <c r="G85" s="49" t="str">
        <f t="shared" si="13"/>
        <v/>
      </c>
      <c r="H85" s="21"/>
      <c r="I85" s="148">
        <f t="shared" si="14"/>
        <v>0</v>
      </c>
      <c r="J85" s="48" t="str">
        <f t="shared" si="8"/>
        <v/>
      </c>
      <c r="K85" s="49"/>
      <c r="L85" s="21"/>
      <c r="M85" s="149" t="str">
        <f t="shared" si="9"/>
        <v/>
      </c>
      <c r="N85" s="21"/>
      <c r="O85" s="51">
        <f t="shared" si="11"/>
        <v>328</v>
      </c>
      <c r="P85" s="52">
        <f t="shared" si="15"/>
        <v>51747.105924484378</v>
      </c>
      <c r="Q85" s="46">
        <f t="shared" si="10"/>
        <v>157.76556684294019</v>
      </c>
      <c r="R85" s="21"/>
      <c r="S85" s="53"/>
      <c r="T85" s="54"/>
    </row>
    <row r="86" spans="1:20" s="14" customFormat="1" ht="9.9499999999999993" customHeight="1" thickBot="1">
      <c r="A86" s="8"/>
      <c r="B86" s="9"/>
      <c r="C86" s="10"/>
      <c r="D86" s="11"/>
      <c r="E86" s="8"/>
      <c r="F86" s="9"/>
      <c r="G86" s="10"/>
      <c r="H86" s="10"/>
      <c r="I86" s="12"/>
      <c r="J86" s="12"/>
      <c r="K86" s="12"/>
      <c r="L86" s="10"/>
      <c r="M86" s="10"/>
      <c r="N86" s="10"/>
      <c r="O86" s="9"/>
      <c r="P86" s="10"/>
      <c r="Q86" s="9"/>
      <c r="R86" s="10"/>
      <c r="S86" s="10"/>
      <c r="T86" s="13"/>
    </row>
    <row r="87" spans="1:20" s="28" customFormat="1" ht="39.950000000000003" customHeight="1" thickBot="1">
      <c r="A87" s="150">
        <f>SUM(A6:A85)</f>
        <v>663</v>
      </c>
      <c r="B87" s="151"/>
      <c r="C87" s="152">
        <f>SUM(C6:C85)</f>
        <v>104385.72900000001</v>
      </c>
      <c r="D87" s="153"/>
      <c r="E87" s="150">
        <f>SUM(E6:E85)</f>
        <v>698</v>
      </c>
      <c r="F87" s="151"/>
      <c r="G87" s="152">
        <f>SUM(G6:G85)</f>
        <v>109722.82500000001</v>
      </c>
      <c r="H87" s="154"/>
      <c r="I87" s="155">
        <f>SUM(I5:I85)</f>
        <v>106678.83237551562</v>
      </c>
      <c r="J87" s="156">
        <f>SUM(J5:J85)</f>
        <v>3043.9926244843846</v>
      </c>
      <c r="K87" s="157">
        <f>SUM(K5:K85)</f>
        <v>0</v>
      </c>
      <c r="L87" s="154"/>
      <c r="M87" s="154"/>
      <c r="N87" s="154"/>
      <c r="O87" s="158">
        <f>A5+A87-E87</f>
        <v>328</v>
      </c>
      <c r="P87" s="159">
        <f>C5+C87-I87+K87</f>
        <v>51747.105924484393</v>
      </c>
      <c r="Q87" s="152">
        <f t="shared" ref="Q87" si="16">IF(O87&gt;0,P87/O87,0)</f>
        <v>157.76556684294022</v>
      </c>
      <c r="R87" s="154"/>
      <c r="S87" s="160" t="s">
        <v>50</v>
      </c>
      <c r="T87" s="161">
        <v>41274</v>
      </c>
    </row>
    <row r="88" spans="1:20" s="14" customFormat="1" ht="9.9499999999999993" customHeight="1" thickBot="1">
      <c r="A88" s="162"/>
      <c r="B88" s="163"/>
      <c r="C88" s="164"/>
      <c r="D88" s="164"/>
      <c r="E88" s="162"/>
      <c r="F88" s="163"/>
      <c r="G88" s="164"/>
      <c r="H88" s="164"/>
      <c r="I88" s="12"/>
      <c r="J88" s="165"/>
      <c r="K88" s="165"/>
      <c r="L88" s="164"/>
      <c r="M88" s="164"/>
      <c r="N88" s="164"/>
      <c r="O88" s="166"/>
      <c r="P88" s="164"/>
      <c r="Q88" s="166"/>
      <c r="R88" s="164"/>
      <c r="S88" s="164"/>
      <c r="T88" s="167"/>
    </row>
    <row r="89" spans="1:20" s="177" customFormat="1" ht="25.5" thickBot="1">
      <c r="A89" s="168"/>
      <c r="B89" s="169"/>
      <c r="C89" s="170"/>
      <c r="D89" s="170"/>
      <c r="E89" s="168"/>
      <c r="F89" s="169"/>
      <c r="G89" s="170"/>
      <c r="H89" s="170"/>
      <c r="I89" s="171" t="s">
        <v>51</v>
      </c>
      <c r="J89" s="171" t="s">
        <v>52</v>
      </c>
      <c r="K89" s="172"/>
      <c r="L89" s="170"/>
      <c r="M89" s="170"/>
      <c r="N89" s="170"/>
      <c r="O89" s="173"/>
      <c r="P89" s="174">
        <v>162.05699999999999</v>
      </c>
      <c r="Q89" s="173"/>
      <c r="R89" s="170"/>
      <c r="S89" s="175" t="s">
        <v>53</v>
      </c>
      <c r="T89" s="176"/>
    </row>
    <row r="90" spans="1:20" s="179" customFormat="1" ht="25.5" customHeight="1">
      <c r="A90" s="178">
        <f>MAX(A6:A85)</f>
        <v>106</v>
      </c>
      <c r="C90" s="170"/>
      <c r="D90" s="170"/>
      <c r="E90" s="178">
        <f>MAX(E6:E85)</f>
        <v>98</v>
      </c>
      <c r="F90" s="169"/>
      <c r="G90" s="170"/>
      <c r="H90" s="170"/>
      <c r="I90" s="180">
        <f>MIN(J5:J85)</f>
        <v>3.7869634544759094</v>
      </c>
      <c r="J90" s="180">
        <f>MAX(J5:J85)</f>
        <v>477.7122590486033</v>
      </c>
      <c r="K90" s="181">
        <f ca="1">TODAY()-T5+1</f>
        <v>232</v>
      </c>
      <c r="L90" s="182"/>
      <c r="M90" s="183" t="s">
        <v>54</v>
      </c>
      <c r="N90" s="182"/>
      <c r="O90" s="184">
        <f>MAX(O5:O85)</f>
        <v>450</v>
      </c>
      <c r="P90" s="185">
        <f>O87*P89</f>
        <v>53154.695999999996</v>
      </c>
      <c r="Q90" s="182"/>
      <c r="S90" s="185">
        <f>J87+P91</f>
        <v>4451.5826999999881</v>
      </c>
    </row>
    <row r="91" spans="1:20" s="179" customFormat="1" ht="25.5" customHeight="1" thickBot="1">
      <c r="A91" s="186">
        <f>VLOOKUP(A90,$A$5:$T$85,20,0)</f>
        <v>41029</v>
      </c>
      <c r="C91" s="170"/>
      <c r="D91" s="170"/>
      <c r="E91" s="186">
        <f>VLOOKUP(E90,$E$5:$T$85,16,0)</f>
        <v>40997</v>
      </c>
      <c r="F91" s="169"/>
      <c r="G91" s="170"/>
      <c r="H91" s="170"/>
      <c r="I91" s="187">
        <f>VLOOKUP(I90,$J$5:$T$85,11,0)</f>
        <v>41107</v>
      </c>
      <c r="J91" s="187">
        <f>VLOOKUP(J90,$J$5:$T$85,11,0)</f>
        <v>40997</v>
      </c>
      <c r="K91" s="188"/>
      <c r="L91" s="182"/>
      <c r="M91" s="189">
        <f>((Q87-Q5)/Q5)*(230/365)</f>
        <v>3.7648224075510953E-2</v>
      </c>
      <c r="N91" s="182"/>
      <c r="O91" s="187">
        <f>VLOOKUP(O90,$O$5:$T$85,6,0)</f>
        <v>40996</v>
      </c>
      <c r="P91" s="185">
        <f>P90-P87</f>
        <v>1407.5900755156035</v>
      </c>
      <c r="Q91" s="182"/>
      <c r="S91" s="185"/>
    </row>
  </sheetData>
  <mergeCells count="10">
    <mergeCell ref="A1:T1"/>
    <mergeCell ref="A2:C2"/>
    <mergeCell ref="E2:G2"/>
    <mergeCell ref="I2:I3"/>
    <mergeCell ref="J2:J3"/>
    <mergeCell ref="K2:K3"/>
    <mergeCell ref="M2:M3"/>
    <mergeCell ref="O2:Q2"/>
    <mergeCell ref="S2:S3"/>
    <mergeCell ref="T2:T3"/>
  </mergeCells>
  <conditionalFormatting sqref="J5:J85">
    <cfRule type="expression" dxfId="3" priority="3">
      <formula>$J5=MAX($J$5:$J$85)</formula>
    </cfRule>
    <cfRule type="expression" dxfId="2" priority="4">
      <formula>$J5=MIN($J$5:$J$85)</formula>
    </cfRule>
  </conditionalFormatting>
  <conditionalFormatting sqref="S10:T85 O5:Q85 M5:M85 I5:K85 E5:G85 A5:C85">
    <cfRule type="expression" dxfId="1" priority="1">
      <formula>$T5=""</formula>
    </cfRule>
    <cfRule type="expression" dxfId="0" priority="2">
      <formula>$T5=MAX(IF($T$5:$T$85&lt;=DATE(YEAR($T5),MONTH($T5)+1,0),$T$5:$T$85))</formula>
    </cfRule>
  </conditionalFormatting>
  <printOptions horizontalCentered="1"/>
  <pageMargins left="0" right="0" top="0.31496062992125984" bottom="0.27559055118110237" header="0" footer="0"/>
  <pageSetup paperSize="9" scale="44" orientation="portrait" r:id="rId1"/>
  <headerFooter alignWithMargins="0">
    <oddFooter>&amp;L&amp;"Times New Roman,Bold"&amp;G&amp;C&amp;"Book Antiqua,Regular"&amp;10&amp;Z&amp;F\&amp;A
(&amp;P of &amp;N)&amp;R&amp;"Book Antiqua,Regular"&amp;10&amp;T
&amp;D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--Trading Investments--</vt:lpstr>
      <vt:lpstr>'--Trading Investments--'!Print_Area</vt:lpstr>
    </vt:vector>
  </TitlesOfParts>
  <Company>Sofico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Eid Mostafa</dc:creator>
  <cp:lastModifiedBy>Eid Mostafa</cp:lastModifiedBy>
  <dcterms:created xsi:type="dcterms:W3CDTF">2012-08-19T21:49:58Z</dcterms:created>
  <dcterms:modified xsi:type="dcterms:W3CDTF">2012-08-19T21:54:14Z</dcterms:modified>
</cp:coreProperties>
</file>